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684\"/>
    </mc:Choice>
  </mc:AlternateContent>
  <xr:revisionPtr revIDLastSave="0" documentId="13_ncr:1_{138A5398-A458-4254-8F8A-5B5CF1936A3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Wall 1" sheetId="1" r:id="rId1"/>
    <sheet name="Wall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H7" i="3" s="1"/>
  <c r="I7" i="3"/>
  <c r="F8" i="3"/>
  <c r="G8" i="3"/>
  <c r="H8" i="3"/>
  <c r="I8" i="3"/>
  <c r="F9" i="3"/>
  <c r="G9" i="3"/>
  <c r="H9" i="3" s="1"/>
  <c r="I9" i="3"/>
  <c r="F10" i="3"/>
  <c r="G10" i="3" s="1"/>
  <c r="H10" i="3" s="1"/>
  <c r="I10" i="3"/>
  <c r="F11" i="3"/>
  <c r="G11" i="3" s="1"/>
  <c r="H11" i="3" s="1"/>
  <c r="I11" i="3"/>
  <c r="F12" i="3"/>
  <c r="G12" i="3" s="1"/>
  <c r="H12" i="3" s="1"/>
  <c r="I12" i="3"/>
  <c r="F13" i="3"/>
  <c r="G13" i="3" s="1"/>
  <c r="H13" i="3" s="1"/>
  <c r="I13" i="3"/>
  <c r="F14" i="3"/>
  <c r="G14" i="3"/>
  <c r="H14" i="3" s="1"/>
  <c r="I14" i="3"/>
  <c r="F15" i="3"/>
  <c r="G15" i="3"/>
  <c r="H15" i="3" s="1"/>
  <c r="I15" i="3"/>
  <c r="F16" i="3"/>
  <c r="G16" i="3" s="1"/>
  <c r="H16" i="3" s="1"/>
  <c r="I16" i="3"/>
  <c r="F17" i="3"/>
  <c r="G17" i="3" s="1"/>
  <c r="H17" i="3" s="1"/>
  <c r="I17" i="3"/>
  <c r="F18" i="3"/>
  <c r="G18" i="3"/>
  <c r="H18" i="3" s="1"/>
  <c r="I18" i="3"/>
  <c r="F19" i="3"/>
  <c r="G19" i="3"/>
  <c r="H19" i="3"/>
  <c r="I19" i="3"/>
  <c r="F20" i="3"/>
  <c r="G20" i="3"/>
  <c r="H20" i="3"/>
  <c r="I20" i="3"/>
  <c r="F21" i="3"/>
  <c r="G21" i="3"/>
  <c r="H21" i="3"/>
  <c r="I21" i="3"/>
  <c r="F22" i="3"/>
  <c r="G22" i="3"/>
  <c r="H22" i="3"/>
  <c r="I22" i="3"/>
  <c r="F23" i="3"/>
  <c r="G23" i="3"/>
  <c r="H23" i="3" s="1"/>
  <c r="I23" i="3"/>
  <c r="F24" i="3"/>
  <c r="G24" i="3"/>
  <c r="H24" i="3"/>
  <c r="I24" i="3"/>
  <c r="F25" i="3"/>
  <c r="G25" i="3"/>
  <c r="H25" i="3"/>
  <c r="I25" i="3"/>
  <c r="F26" i="3"/>
  <c r="G26" i="3" s="1"/>
  <c r="H26" i="3" s="1"/>
  <c r="I26" i="3"/>
  <c r="F27" i="3"/>
  <c r="G27" i="3" s="1"/>
  <c r="H27" i="3" s="1"/>
  <c r="I27" i="3"/>
  <c r="F28" i="3"/>
  <c r="G28" i="3"/>
  <c r="H28" i="3" s="1"/>
  <c r="I28" i="3"/>
  <c r="F29" i="3"/>
  <c r="G29" i="3" s="1"/>
  <c r="H29" i="3" s="1"/>
  <c r="I29" i="3"/>
  <c r="F30" i="3"/>
  <c r="G30" i="3" s="1"/>
  <c r="H30" i="3" s="1"/>
  <c r="I30" i="3"/>
  <c r="F31" i="3"/>
  <c r="G31" i="3"/>
  <c r="H31" i="3"/>
  <c r="I31" i="3"/>
  <c r="F32" i="3"/>
  <c r="G32" i="3"/>
  <c r="H32" i="3"/>
  <c r="I32" i="3"/>
  <c r="F33" i="3"/>
  <c r="G33" i="3"/>
  <c r="H33" i="3" s="1"/>
  <c r="I33" i="3"/>
  <c r="F34" i="3"/>
  <c r="G34" i="3"/>
  <c r="H34" i="3"/>
  <c r="I34" i="3"/>
  <c r="F35" i="3"/>
  <c r="G35" i="3"/>
  <c r="H35" i="3"/>
  <c r="I35" i="3"/>
  <c r="F36" i="3"/>
  <c r="G36" i="3"/>
  <c r="H36" i="3"/>
  <c r="I36" i="3"/>
  <c r="F37" i="3"/>
  <c r="G37" i="3"/>
  <c r="H37" i="3"/>
  <c r="I37" i="3"/>
  <c r="F38" i="3"/>
  <c r="G38" i="3"/>
  <c r="H38" i="3"/>
  <c r="I38" i="3"/>
  <c r="F39" i="3"/>
  <c r="G39" i="3"/>
  <c r="H39" i="3"/>
  <c r="I39" i="3"/>
  <c r="F40" i="3"/>
  <c r="G40" i="3"/>
  <c r="H40" i="3"/>
  <c r="I40" i="3"/>
  <c r="F41" i="3"/>
  <c r="G41" i="3"/>
  <c r="H41" i="3"/>
  <c r="I41" i="3"/>
  <c r="F42" i="3"/>
  <c r="G42" i="3"/>
  <c r="H42" i="3" s="1"/>
  <c r="I42" i="3"/>
  <c r="F6" i="3"/>
  <c r="G6" i="3"/>
  <c r="H6" i="3"/>
  <c r="I6" i="3"/>
  <c r="I5" i="3"/>
  <c r="F5" i="3"/>
  <c r="G5" i="3" s="1"/>
  <c r="H5" i="3" s="1"/>
  <c r="F7" i="1"/>
  <c r="G7" i="1" s="1"/>
  <c r="H7" i="1" s="1"/>
  <c r="I7" i="1"/>
  <c r="F8" i="1"/>
  <c r="G8" i="1"/>
  <c r="H8" i="1" s="1"/>
  <c r="I8" i="1"/>
  <c r="F9" i="1"/>
  <c r="G9" i="1" s="1"/>
  <c r="H9" i="1" s="1"/>
  <c r="I9" i="1"/>
  <c r="F10" i="1"/>
  <c r="G10" i="1" s="1"/>
  <c r="H10" i="1" s="1"/>
  <c r="I10" i="1"/>
  <c r="F11" i="1"/>
  <c r="G11" i="1" s="1"/>
  <c r="H11" i="1" s="1"/>
  <c r="I11" i="1"/>
  <c r="F12" i="1"/>
  <c r="G12" i="1" s="1"/>
  <c r="H12" i="1" s="1"/>
  <c r="I12" i="1"/>
  <c r="F13" i="1"/>
  <c r="G13" i="1" s="1"/>
  <c r="H13" i="1" s="1"/>
  <c r="I13" i="1"/>
  <c r="F14" i="1"/>
  <c r="G14" i="1" s="1"/>
  <c r="H14" i="1" s="1"/>
  <c r="I14" i="1"/>
  <c r="F15" i="1"/>
  <c r="G15" i="1" s="1"/>
  <c r="H15" i="1" s="1"/>
  <c r="I15" i="1"/>
  <c r="F16" i="1"/>
  <c r="G16" i="1"/>
  <c r="H16" i="1" s="1"/>
  <c r="I16" i="1"/>
  <c r="F17" i="1"/>
  <c r="G17" i="1"/>
  <c r="H17" i="1"/>
  <c r="I17" i="1"/>
  <c r="F18" i="1"/>
  <c r="G18" i="1"/>
  <c r="H18" i="1" s="1"/>
  <c r="I18" i="1"/>
  <c r="F19" i="1"/>
  <c r="G19" i="1"/>
  <c r="H19" i="1"/>
  <c r="I19" i="1"/>
  <c r="F20" i="1"/>
  <c r="G20" i="1" s="1"/>
  <c r="H20" i="1" s="1"/>
  <c r="I20" i="1"/>
  <c r="F21" i="1"/>
  <c r="G21" i="1" s="1"/>
  <c r="H21" i="1" s="1"/>
  <c r="I21" i="1"/>
  <c r="F22" i="1"/>
  <c r="G22" i="1" s="1"/>
  <c r="H22" i="1" s="1"/>
  <c r="I22" i="1"/>
  <c r="F23" i="1"/>
  <c r="G23" i="1"/>
  <c r="H23" i="1" s="1"/>
  <c r="I23" i="1"/>
  <c r="F24" i="1"/>
  <c r="G24" i="1" s="1"/>
  <c r="H24" i="1" s="1"/>
  <c r="I24" i="1"/>
  <c r="F25" i="1"/>
  <c r="G25" i="1" s="1"/>
  <c r="H25" i="1" s="1"/>
  <c r="I25" i="1"/>
  <c r="F26" i="1"/>
  <c r="G26" i="1" s="1"/>
  <c r="H26" i="1" s="1"/>
  <c r="I26" i="1"/>
  <c r="F27" i="1"/>
  <c r="G27" i="1" s="1"/>
  <c r="H27" i="1" s="1"/>
  <c r="I27" i="1"/>
  <c r="F28" i="1"/>
  <c r="G28" i="1" s="1"/>
  <c r="H28" i="1" s="1"/>
  <c r="I28" i="1"/>
  <c r="F29" i="1"/>
  <c r="G29" i="1"/>
  <c r="H29" i="1" s="1"/>
  <c r="I29" i="1"/>
  <c r="F30" i="1"/>
  <c r="G30" i="1" s="1"/>
  <c r="H30" i="1" s="1"/>
  <c r="I30" i="1"/>
  <c r="F31" i="1"/>
  <c r="G31" i="1" s="1"/>
  <c r="H31" i="1" s="1"/>
  <c r="I31" i="1"/>
  <c r="F32" i="1"/>
  <c r="G32" i="1" s="1"/>
  <c r="H32" i="1" s="1"/>
  <c r="I32" i="1"/>
  <c r="F33" i="1"/>
  <c r="G33" i="1"/>
  <c r="H33" i="1"/>
  <c r="I33" i="1"/>
  <c r="F34" i="1"/>
  <c r="G34" i="1" s="1"/>
  <c r="H34" i="1" s="1"/>
  <c r="I34" i="1"/>
  <c r="F35" i="1"/>
  <c r="G35" i="1" s="1"/>
  <c r="H35" i="1" s="1"/>
  <c r="I35" i="1"/>
  <c r="F36" i="1"/>
  <c r="G36" i="1" s="1"/>
  <c r="H36" i="1" s="1"/>
  <c r="I36" i="1"/>
  <c r="F37" i="1"/>
  <c r="G37" i="1" s="1"/>
  <c r="H37" i="1" s="1"/>
  <c r="I37" i="1"/>
  <c r="F38" i="1"/>
  <c r="G38" i="1" s="1"/>
  <c r="H38" i="1" s="1"/>
  <c r="I38" i="1"/>
  <c r="F39" i="1"/>
  <c r="G39" i="1" s="1"/>
  <c r="H39" i="1" s="1"/>
  <c r="I39" i="1"/>
  <c r="F40" i="1"/>
  <c r="G40" i="1"/>
  <c r="H40" i="1" s="1"/>
  <c r="I40" i="1"/>
  <c r="F41" i="1"/>
  <c r="G41" i="1" s="1"/>
  <c r="H41" i="1" s="1"/>
  <c r="I41" i="1"/>
  <c r="F42" i="1"/>
  <c r="G42" i="1" s="1"/>
  <c r="H42" i="1" s="1"/>
  <c r="I42" i="1"/>
  <c r="F43" i="1"/>
  <c r="G43" i="1" s="1"/>
  <c r="H43" i="1" s="1"/>
  <c r="I43" i="1"/>
  <c r="F44" i="1"/>
  <c r="G44" i="1" s="1"/>
  <c r="H44" i="1" s="1"/>
  <c r="I44" i="1"/>
  <c r="F45" i="1"/>
  <c r="G45" i="1" s="1"/>
  <c r="H45" i="1" s="1"/>
  <c r="I45" i="1"/>
  <c r="F46" i="1"/>
  <c r="G46" i="1"/>
  <c r="H46" i="1" s="1"/>
  <c r="I46" i="1"/>
  <c r="F47" i="1"/>
  <c r="G47" i="1" s="1"/>
  <c r="H47" i="1" s="1"/>
  <c r="I47" i="1"/>
  <c r="I6" i="1"/>
  <c r="F6" i="1"/>
  <c r="H5" i="1"/>
  <c r="G5" i="1"/>
  <c r="F5" i="1"/>
  <c r="I5" i="1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6" i="3"/>
  <c r="S5" i="3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6" i="1"/>
  <c r="S5" i="1"/>
  <c r="G6" i="1" l="1"/>
  <c r="H6" i="1" s="1"/>
  <c r="W47" i="1"/>
  <c r="I43" i="3"/>
  <c r="J43" i="3"/>
  <c r="V43" i="3"/>
  <c r="U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J6" i="3"/>
  <c r="J7" i="3" s="1"/>
  <c r="C6" i="3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W5" i="3"/>
  <c r="W43" i="3" s="1"/>
  <c r="V47" i="1"/>
  <c r="U47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W6" i="1"/>
  <c r="N6" i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5" i="3" s="1"/>
  <c r="N6" i="3" s="1"/>
  <c r="N7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  <c r="N36" i="3" s="1"/>
  <c r="N37" i="3" s="1"/>
  <c r="N38" i="3" s="1"/>
  <c r="N39" i="3" s="1"/>
  <c r="N40" i="3" s="1"/>
  <c r="N41" i="3" s="1"/>
  <c r="N42" i="3" s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5" i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I48" i="1" l="1"/>
  <c r="J8" i="3"/>
  <c r="J9" i="3" s="1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H43" i="3"/>
  <c r="J48" i="1"/>
  <c r="H48" i="1"/>
</calcChain>
</file>

<file path=xl/sharedStrings.xml><?xml version="1.0" encoding="utf-8"?>
<sst xmlns="http://schemas.openxmlformats.org/spreadsheetml/2006/main" count="233" uniqueCount="179">
  <si>
    <t>Top of Rock (DO NOT SHOW IN TABLE)</t>
  </si>
  <si>
    <t>SHAFT NO.</t>
  </si>
  <si>
    <t>STATION</t>
  </si>
  <si>
    <t>OFFSET RIGHT</t>
  </si>
  <si>
    <t>TOP OF DRILLED SHAFT ELEVATION</t>
  </si>
  <si>
    <t>APPROX. BOTTOM OF DRILLED SHAFT ELEVATION</t>
  </si>
  <si>
    <t>TOTAL DRILLED SHAFT LENGTH</t>
  </si>
  <si>
    <t>FT</t>
  </si>
  <si>
    <t>DRILLED SHAFTS, 36" DIAMETER, ABOVE BEDROCK, AS PER PLAN</t>
  </si>
  <si>
    <t>DRILLED SHAFTS, MISC.: PLUG PILE, 36" DIAMETER, UNREINFORCED</t>
  </si>
  <si>
    <t>STEEL PILES, MISC.: W16X31 STEEL BEAM, FURNISHED, PLACED, AND PLUMBED</t>
  </si>
  <si>
    <t>WALL 1 TOTALS (CARRIED TO GENERAL SUMMARY)</t>
  </si>
  <si>
    <t>WALL 2 TOTALS (CARRIED TO GENERAL SUMMARY)</t>
  </si>
  <si>
    <t>REINFORCED SHAFTS</t>
  </si>
  <si>
    <t>PLUG PILE SHAFTS</t>
  </si>
  <si>
    <t>ESTIMATED TOP OF ROCK</t>
  </si>
  <si>
    <t>DRILLED SHAFTS, 36" DIAMETER, INTO BEDROCK, AS PER PLAN</t>
  </si>
  <si>
    <t>224+10.00</t>
  </si>
  <si>
    <t>224+16.13</t>
  </si>
  <si>
    <t>224+22.26</t>
  </si>
  <si>
    <t>224+28.39</t>
  </si>
  <si>
    <t>224+34.51</t>
  </si>
  <si>
    <t>224+40.64</t>
  </si>
  <si>
    <t>224+46.77</t>
  </si>
  <si>
    <t>224+52.90</t>
  </si>
  <si>
    <t>224+59.03</t>
  </si>
  <si>
    <t>224+65.16</t>
  </si>
  <si>
    <t>224+71.28</t>
  </si>
  <si>
    <t>224+77.41</t>
  </si>
  <si>
    <t>224+83.54</t>
  </si>
  <si>
    <t>224+89.67</t>
  </si>
  <si>
    <t>224+95.80</t>
  </si>
  <si>
    <t>225+01.93</t>
  </si>
  <si>
    <t>225+08.05</t>
  </si>
  <si>
    <t>225+14.18</t>
  </si>
  <si>
    <t>225+20.31</t>
  </si>
  <si>
    <t>225+26.44</t>
  </si>
  <si>
    <t>225+32.57</t>
  </si>
  <si>
    <t>225+38.70</t>
  </si>
  <si>
    <t>225+44.82</t>
  </si>
  <si>
    <t>225+50.95</t>
  </si>
  <si>
    <t>225+57.08</t>
  </si>
  <si>
    <t>225+63.21</t>
  </si>
  <si>
    <t>225+69.34</t>
  </si>
  <si>
    <t>225+75.47</t>
  </si>
  <si>
    <t>225+81.59</t>
  </si>
  <si>
    <t>225+87.72</t>
  </si>
  <si>
    <t>225+93.85</t>
  </si>
  <si>
    <t>225+99.98</t>
  </si>
  <si>
    <t>226+06.11</t>
  </si>
  <si>
    <t>226+12.24</t>
  </si>
  <si>
    <t>226+18.36</t>
  </si>
  <si>
    <t>226+24.49</t>
  </si>
  <si>
    <t>226+30.62</t>
  </si>
  <si>
    <t>226+36.75</t>
  </si>
  <si>
    <t>226+42.88</t>
  </si>
  <si>
    <t>226+49.01</t>
  </si>
  <si>
    <t>226+55.13</t>
  </si>
  <si>
    <t>226+61.26</t>
  </si>
  <si>
    <t>226+67.39</t>
  </si>
  <si>
    <t>224+13.06</t>
  </si>
  <si>
    <t>224+19.19</t>
  </si>
  <si>
    <t>224+25.32</t>
  </si>
  <si>
    <t>224+31.45</t>
  </si>
  <si>
    <t>224+37.58</t>
  </si>
  <si>
    <t>224+43.71</t>
  </si>
  <si>
    <t>224+49.83</t>
  </si>
  <si>
    <t>224+55.96</t>
  </si>
  <si>
    <t>224+62.09</t>
  </si>
  <si>
    <t>224+68.22</t>
  </si>
  <si>
    <t>224+80.48</t>
  </si>
  <si>
    <t>224+86.60</t>
  </si>
  <si>
    <t>224+98.86</t>
  </si>
  <si>
    <t>225+04.99</t>
  </si>
  <si>
    <t>225+11.12</t>
  </si>
  <si>
    <t>225+17.25</t>
  </si>
  <si>
    <t>225+23.37</t>
  </si>
  <si>
    <t>225+29.50</t>
  </si>
  <si>
    <t>225+35.63</t>
  </si>
  <si>
    <t>225+41.76</t>
  </si>
  <si>
    <t>225+47.89</t>
  </si>
  <si>
    <t>225+54.02</t>
  </si>
  <si>
    <t>225+60.14</t>
  </si>
  <si>
    <t>225+66.27</t>
  </si>
  <si>
    <t>225+72.40</t>
  </si>
  <si>
    <t>225+78.53</t>
  </si>
  <si>
    <t>225+83.85</t>
  </si>
  <si>
    <t>225+90.79</t>
  </si>
  <si>
    <t>225+97.56</t>
  </si>
  <si>
    <t>226+03.04</t>
  </si>
  <si>
    <t>226+09.17</t>
  </si>
  <si>
    <t>226+15.30</t>
  </si>
  <si>
    <t>226+21.43</t>
  </si>
  <si>
    <t>226+27.56</t>
  </si>
  <si>
    <t>226+33.68</t>
  </si>
  <si>
    <t>226+39.81</t>
  </si>
  <si>
    <t>226+45.94</t>
  </si>
  <si>
    <t>226+52.07</t>
  </si>
  <si>
    <t>226+58.20</t>
  </si>
  <si>
    <t>226+64.33</t>
  </si>
  <si>
    <t>224+92.73</t>
  </si>
  <si>
    <t>224+74.35</t>
  </si>
  <si>
    <t>227+15.38</t>
  </si>
  <si>
    <t>227+21.51</t>
  </si>
  <si>
    <t>227+27.64</t>
  </si>
  <si>
    <t>227+33.77</t>
  </si>
  <si>
    <t>227+39.90</t>
  </si>
  <si>
    <t>227+46.03</t>
  </si>
  <si>
    <t>227+52.15</t>
  </si>
  <si>
    <t>227+58.28</t>
  </si>
  <si>
    <t>227+64.41</t>
  </si>
  <si>
    <t>227+70.54</t>
  </si>
  <si>
    <t>227+76.67</t>
  </si>
  <si>
    <t>227+82.80</t>
  </si>
  <si>
    <t>227+88.92</t>
  </si>
  <si>
    <t>227+95.05</t>
  </si>
  <si>
    <t>228+01.18</t>
  </si>
  <si>
    <t>228+07.31</t>
  </si>
  <si>
    <t>228+13.44</t>
  </si>
  <si>
    <t>228+19.57</t>
  </si>
  <si>
    <t>228+25.69</t>
  </si>
  <si>
    <t>228+31.82</t>
  </si>
  <si>
    <t>228+37.95</t>
  </si>
  <si>
    <t>228+44.08</t>
  </si>
  <si>
    <t>228+50.44</t>
  </si>
  <si>
    <t>228+56.34</t>
  </si>
  <si>
    <t>228+62.46</t>
  </si>
  <si>
    <t>228+68.59</t>
  </si>
  <si>
    <t>228+74.72</t>
  </si>
  <si>
    <t>228+80.85</t>
  </si>
  <si>
    <t>228+86.98</t>
  </si>
  <si>
    <t>228+93.11</t>
  </si>
  <si>
    <t>228+99.23</t>
  </si>
  <si>
    <t>229+05.36</t>
  </si>
  <si>
    <t>229+11.49</t>
  </si>
  <si>
    <t>229+17.94</t>
  </si>
  <si>
    <t>229+23.75</t>
  </si>
  <si>
    <t>229+29.88</t>
  </si>
  <si>
    <t>229+36.00</t>
  </si>
  <si>
    <t>229+42.13</t>
  </si>
  <si>
    <t>227+18.45</t>
  </si>
  <si>
    <t>227+24.58</t>
  </si>
  <si>
    <t>227+31.04</t>
  </si>
  <si>
    <t>227+36.83</t>
  </si>
  <si>
    <t>227+42.96</t>
  </si>
  <si>
    <t>227+49.09</t>
  </si>
  <si>
    <t>227+55.22</t>
  </si>
  <si>
    <t>227+61.35</t>
  </si>
  <si>
    <t>227+67.47</t>
  </si>
  <si>
    <t>227+73.60</t>
  </si>
  <si>
    <t>227+79.73</t>
  </si>
  <si>
    <t>227+85.86</t>
  </si>
  <si>
    <t>227+91.99</t>
  </si>
  <si>
    <t>227+98.12</t>
  </si>
  <si>
    <t>228+04.24</t>
  </si>
  <si>
    <t>228+10.37</t>
  </si>
  <si>
    <t>228+16.50</t>
  </si>
  <si>
    <t>228+22.63</t>
  </si>
  <si>
    <t>228+28.76</t>
  </si>
  <si>
    <t>228+34.89</t>
  </si>
  <si>
    <t>228+41.01</t>
  </si>
  <si>
    <t>228+47.14</t>
  </si>
  <si>
    <t>228+53.27</t>
  </si>
  <si>
    <t>228+59.40</t>
  </si>
  <si>
    <t>228+65.53</t>
  </si>
  <si>
    <t>228+71.66</t>
  </si>
  <si>
    <t>228+77.78</t>
  </si>
  <si>
    <t>228+83.91</t>
  </si>
  <si>
    <t>228+90.04</t>
  </si>
  <si>
    <t>228+96.17</t>
  </si>
  <si>
    <t>229+02.30</t>
  </si>
  <si>
    <t>229+08.43</t>
  </si>
  <si>
    <t>229+14.55</t>
  </si>
  <si>
    <t>229+20.68</t>
  </si>
  <si>
    <t>229+26.81</t>
  </si>
  <si>
    <t>229+32.94</t>
  </si>
  <si>
    <t>229+39.07</t>
  </si>
  <si>
    <t>229+45.20</t>
  </si>
  <si>
    <t>STEEL PILES, MISC.: W24X55 STEEL BEAM, FURNISHED, PLACED, AND PLUMBED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</si>
</sst>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3" fillId="0" borderId="6" xfId="0" applyFont="1" applyBorder="1" applyAlignment="1">
      <alignment horizontal="center" vertical="center" textRotation="90" wrapText="1"/>
    </xf>
    <xf numFmtId="164" fontId="0" fillId="0" borderId="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6" fillId="0" borderId="3" xfId="0" applyNumberFormat="1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textRotation="90" wrapText="1"/>
    </xf>
    <xf numFmtId="2" fontId="0" fillId="0" borderId="0" xfId="0" applyNumberForma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7" fillId="0" borderId="0" xfId="0" applyFont="1"/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164" fontId="3" fillId="0" borderId="24" xfId="0" applyNumberFormat="1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3" fillId="0" borderId="27" xfId="0" applyFont="1" applyBorder="1" applyAlignment="1">
      <alignment horizontal="center" vertical="center" textRotation="90" wrapText="1"/>
    </xf>
    <xf numFmtId="2" fontId="3" fillId="0" borderId="9" xfId="0" applyNumberFormat="1" applyFont="1" applyBorder="1" applyAlignment="1">
      <alignment vertical="center" textRotation="90" wrapText="1"/>
    </xf>
    <xf numFmtId="0" fontId="3" fillId="0" borderId="28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22" xfId="0" applyNumberFormat="1" applyBorder="1"/>
    <xf numFmtId="1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1" fontId="0" fillId="0" borderId="29" xfId="0" applyNumberFormat="1" applyBorder="1"/>
    <xf numFmtId="0" fontId="0" fillId="0" borderId="26" xfId="0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164" fontId="3" fillId="0" borderId="15" xfId="0" applyNumberFormat="1" applyFont="1" applyBorder="1" applyAlignment="1">
      <alignment horizontal="center" vertical="center" textRotation="90" wrapText="1"/>
    </xf>
    <xf numFmtId="164" fontId="3" fillId="0" borderId="6" xfId="0" applyNumberFormat="1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2" fontId="3" fillId="0" borderId="3" xfId="0" applyNumberFormat="1" applyFont="1" applyBorder="1" applyAlignment="1">
      <alignment horizontal="center" vertical="center" textRotation="90" wrapText="1"/>
    </xf>
    <xf numFmtId="2" fontId="3" fillId="0" borderId="27" xfId="0" applyNumberFormat="1" applyFont="1" applyBorder="1" applyAlignment="1">
      <alignment horizontal="center" vertical="center" textRotation="90" wrapText="1"/>
    </xf>
    <xf numFmtId="2" fontId="3" fillId="0" borderId="24" xfId="0" applyNumberFormat="1" applyFont="1" applyBorder="1" applyAlignment="1">
      <alignment horizontal="center" vertical="center" textRotation="90" wrapText="1"/>
    </xf>
    <xf numFmtId="2" fontId="3" fillId="0" borderId="25" xfId="0" applyNumberFormat="1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0"/>
  <sheetViews>
    <sheetView tabSelected="1" workbookViewId="0">
      <pane ySplit="3" topLeftCell="A29" activePane="bottomLeft" state="frozen"/>
      <selection pane="bottomLeft" activeCell="O53" sqref="O53"/>
    </sheetView>
  </sheetViews>
  <sheetFormatPr defaultRowHeight="15" x14ac:dyDescent="0.25"/>
  <cols>
    <col min="1" max="1" width="5.7109375" style="2" customWidth="1"/>
    <col min="2" max="2" width="11.7109375" style="2" customWidth="1"/>
    <col min="3" max="3" width="5.7109375" style="2" customWidth="1"/>
    <col min="4" max="4" width="7.7109375" style="2" customWidth="1"/>
    <col min="5" max="5" width="8.140625" style="2" customWidth="1"/>
    <col min="6" max="6" width="8.140625" style="30" customWidth="1"/>
    <col min="7" max="7" width="6.5703125" style="2" customWidth="1"/>
    <col min="8" max="8" width="14" style="2" customWidth="1"/>
    <col min="9" max="10" width="10.7109375" style="2" customWidth="1"/>
    <col min="11" max="11" width="5.7109375" customWidth="1"/>
    <col min="12" max="12" width="10.7109375" hidden="1" customWidth="1"/>
    <col min="13" max="14" width="5.7109375" customWidth="1"/>
    <col min="15" max="15" width="11.7109375" customWidth="1"/>
    <col min="16" max="16" width="5.7109375" customWidth="1"/>
    <col min="17" max="17" width="8.28515625" customWidth="1"/>
    <col min="18" max="18" width="4.7109375" hidden="1" customWidth="1"/>
    <col min="19" max="19" width="8" style="37" customWidth="1"/>
    <col min="20" max="20" width="5.7109375" customWidth="1"/>
    <col min="21" max="22" width="10.7109375" hidden="1" customWidth="1"/>
    <col min="23" max="23" width="10.7109375" customWidth="1"/>
    <col min="24" max="24" width="5.7109375" customWidth="1"/>
  </cols>
  <sheetData>
    <row r="1" spans="1:23" ht="15.75" thickBot="1" x14ac:dyDescent="0.3">
      <c r="A1" s="79" t="s">
        <v>13</v>
      </c>
      <c r="B1" s="80"/>
      <c r="C1" s="80"/>
      <c r="D1" s="80"/>
      <c r="E1" s="80"/>
      <c r="F1" s="80"/>
      <c r="G1" s="80"/>
      <c r="H1" s="80"/>
      <c r="I1" s="80"/>
      <c r="J1" s="81"/>
      <c r="K1" s="33"/>
      <c r="L1" s="33"/>
      <c r="M1" s="33"/>
      <c r="N1" s="79" t="s">
        <v>14</v>
      </c>
      <c r="O1" s="80"/>
      <c r="P1" s="80"/>
      <c r="Q1" s="80"/>
      <c r="R1" s="80"/>
      <c r="S1" s="80"/>
      <c r="T1" s="80"/>
      <c r="U1" s="80"/>
      <c r="V1" s="80"/>
      <c r="W1" s="81"/>
    </row>
    <row r="2" spans="1:23" ht="15" customHeight="1" x14ac:dyDescent="0.25">
      <c r="A2" s="96" t="s">
        <v>1</v>
      </c>
      <c r="B2" s="88" t="s">
        <v>2</v>
      </c>
      <c r="C2" s="88" t="s">
        <v>3</v>
      </c>
      <c r="D2" s="88" t="s">
        <v>4</v>
      </c>
      <c r="E2" s="92" t="s">
        <v>15</v>
      </c>
      <c r="F2" s="90" t="s">
        <v>5</v>
      </c>
      <c r="G2" s="88" t="s">
        <v>6</v>
      </c>
      <c r="H2" s="5">
        <v>507</v>
      </c>
      <c r="I2" s="5">
        <v>524</v>
      </c>
      <c r="J2" s="6">
        <v>524</v>
      </c>
      <c r="L2" s="34">
        <v>524</v>
      </c>
      <c r="N2" s="84" t="s">
        <v>1</v>
      </c>
      <c r="O2" s="82" t="s">
        <v>2</v>
      </c>
      <c r="P2" s="82" t="s">
        <v>3</v>
      </c>
      <c r="Q2" s="82" t="s">
        <v>4</v>
      </c>
      <c r="R2" s="31"/>
      <c r="S2" s="86" t="s">
        <v>5</v>
      </c>
      <c r="T2" s="82" t="s">
        <v>6</v>
      </c>
      <c r="U2" s="31">
        <v>507</v>
      </c>
      <c r="V2" s="31">
        <v>524</v>
      </c>
      <c r="W2" s="32">
        <v>524</v>
      </c>
    </row>
    <row r="3" spans="1:23" s="1" customFormat="1" ht="115.5" customHeight="1" thickBot="1" x14ac:dyDescent="0.3">
      <c r="A3" s="97"/>
      <c r="B3" s="89"/>
      <c r="C3" s="89"/>
      <c r="D3" s="89"/>
      <c r="E3" s="93"/>
      <c r="F3" s="91"/>
      <c r="G3" s="89"/>
      <c r="H3" s="47" t="s">
        <v>178</v>
      </c>
      <c r="I3" s="47" t="s">
        <v>8</v>
      </c>
      <c r="J3" s="8" t="s">
        <v>16</v>
      </c>
      <c r="L3" s="35" t="s">
        <v>9</v>
      </c>
      <c r="N3" s="85"/>
      <c r="O3" s="83"/>
      <c r="P3" s="83"/>
      <c r="Q3" s="83"/>
      <c r="R3" s="7" t="s">
        <v>0</v>
      </c>
      <c r="S3" s="87"/>
      <c r="T3" s="83"/>
      <c r="U3" s="15" t="s">
        <v>10</v>
      </c>
      <c r="V3" s="15" t="s">
        <v>8</v>
      </c>
      <c r="W3" s="8" t="s">
        <v>9</v>
      </c>
    </row>
    <row r="4" spans="1:23" s="1" customFormat="1" ht="14.45" customHeight="1" thickBot="1" x14ac:dyDescent="0.3">
      <c r="A4" s="9"/>
      <c r="B4" s="10"/>
      <c r="C4" s="11" t="s">
        <v>7</v>
      </c>
      <c r="D4" s="12"/>
      <c r="E4" s="48"/>
      <c r="F4" s="29"/>
      <c r="G4" s="11" t="s">
        <v>7</v>
      </c>
      <c r="H4" s="11" t="s">
        <v>7</v>
      </c>
      <c r="I4" s="49" t="s">
        <v>7</v>
      </c>
      <c r="J4" s="13" t="s">
        <v>7</v>
      </c>
      <c r="L4" s="36" t="s">
        <v>7</v>
      </c>
      <c r="N4" s="39"/>
      <c r="O4" s="40"/>
      <c r="P4" s="41" t="s">
        <v>7</v>
      </c>
      <c r="Q4" s="42"/>
      <c r="R4" s="43"/>
      <c r="S4" s="44"/>
      <c r="T4" s="41" t="s">
        <v>7</v>
      </c>
      <c r="U4" s="41" t="s">
        <v>7</v>
      </c>
      <c r="V4" s="41" t="s">
        <v>7</v>
      </c>
      <c r="W4" s="38" t="s">
        <v>7</v>
      </c>
    </row>
    <row r="5" spans="1:23" ht="14.45" customHeight="1" x14ac:dyDescent="0.25">
      <c r="A5" s="51">
        <v>1</v>
      </c>
      <c r="B5" s="19" t="s">
        <v>17</v>
      </c>
      <c r="C5" s="24">
        <v>30</v>
      </c>
      <c r="D5" s="25">
        <v>703.25</v>
      </c>
      <c r="E5" s="52">
        <v>652.4</v>
      </c>
      <c r="F5" s="69">
        <f>E5-J5</f>
        <v>642.4</v>
      </c>
      <c r="G5" s="69">
        <f>D5-F5</f>
        <v>60.850000000000023</v>
      </c>
      <c r="H5" s="69">
        <f>G5-0.5</f>
        <v>60.350000000000023</v>
      </c>
      <c r="I5" s="69">
        <f>D5-E5</f>
        <v>50.850000000000023</v>
      </c>
      <c r="J5" s="53">
        <v>10</v>
      </c>
      <c r="N5" s="27">
        <v>2</v>
      </c>
      <c r="O5" s="28" t="s">
        <v>60</v>
      </c>
      <c r="P5" s="24">
        <v>30</v>
      </c>
      <c r="Q5" s="25">
        <v>703.21</v>
      </c>
      <c r="R5" s="26">
        <v>711.4</v>
      </c>
      <c r="S5" s="69">
        <f>Q5-T5</f>
        <v>683.21</v>
      </c>
      <c r="T5" s="57">
        <v>20</v>
      </c>
      <c r="U5" s="58"/>
      <c r="V5" s="58"/>
      <c r="W5" s="59">
        <f>T5</f>
        <v>20</v>
      </c>
    </row>
    <row r="6" spans="1:23" ht="14.45" customHeight="1" x14ac:dyDescent="0.25">
      <c r="A6" s="14">
        <f>A5+2</f>
        <v>3</v>
      </c>
      <c r="B6" s="18" t="s">
        <v>18</v>
      </c>
      <c r="C6" s="17">
        <f>C5</f>
        <v>30</v>
      </c>
      <c r="D6" s="3">
        <v>703.18</v>
      </c>
      <c r="E6" s="70">
        <v>652.29999999999995</v>
      </c>
      <c r="F6" s="66">
        <f t="shared" ref="F6" si="0">E6-J6</f>
        <v>642.29999999999995</v>
      </c>
      <c r="G6" s="66">
        <f>D6-F6</f>
        <v>60.879999999999995</v>
      </c>
      <c r="H6" s="66">
        <f t="shared" ref="H6:H47" si="1">G6-0.5</f>
        <v>60.379999999999995</v>
      </c>
      <c r="I6" s="66">
        <f t="shared" ref="I6" si="2">D6-E6</f>
        <v>50.879999999999995</v>
      </c>
      <c r="J6" s="50">
        <f>J5</f>
        <v>10</v>
      </c>
      <c r="N6" s="14">
        <f>N5+2</f>
        <v>4</v>
      </c>
      <c r="O6" s="18" t="s">
        <v>61</v>
      </c>
      <c r="P6" s="17">
        <v>30</v>
      </c>
      <c r="Q6" s="3">
        <v>703.14</v>
      </c>
      <c r="R6" s="4">
        <v>711.4</v>
      </c>
      <c r="S6" s="3">
        <f>Q6-T6</f>
        <v>683.14</v>
      </c>
      <c r="T6" s="60">
        <v>20</v>
      </c>
      <c r="U6" s="61"/>
      <c r="V6" s="61"/>
      <c r="W6" s="50">
        <f t="shared" ref="W6:W23" si="3">T6</f>
        <v>20</v>
      </c>
    </row>
    <row r="7" spans="1:23" ht="14.45" customHeight="1" x14ac:dyDescent="0.25">
      <c r="A7" s="14">
        <f t="shared" ref="A7:A47" si="4">A6+2</f>
        <v>5</v>
      </c>
      <c r="B7" s="18" t="s">
        <v>19</v>
      </c>
      <c r="C7" s="17">
        <f t="shared" ref="C7:C47" si="5">C6</f>
        <v>30</v>
      </c>
      <c r="D7" s="3">
        <v>703.11</v>
      </c>
      <c r="E7" s="70">
        <v>652.20000000000005</v>
      </c>
      <c r="F7" s="66">
        <f t="shared" ref="F7:F47" si="6">E7-J7</f>
        <v>642.20000000000005</v>
      </c>
      <c r="G7" s="66">
        <f t="shared" ref="G7:G47" si="7">D7-F7</f>
        <v>60.909999999999968</v>
      </c>
      <c r="H7" s="66">
        <f t="shared" si="1"/>
        <v>60.409999999999968</v>
      </c>
      <c r="I7" s="66">
        <f t="shared" ref="I7:I47" si="8">D7-E7</f>
        <v>50.909999999999968</v>
      </c>
      <c r="J7" s="50">
        <f t="shared" ref="J7:J47" si="9">J6</f>
        <v>10</v>
      </c>
      <c r="N7" s="14">
        <f t="shared" ref="N7:N46" si="10">N6+2</f>
        <v>6</v>
      </c>
      <c r="O7" s="18" t="s">
        <v>62</v>
      </c>
      <c r="P7" s="17">
        <v>30</v>
      </c>
      <c r="Q7" s="3">
        <v>703.07</v>
      </c>
      <c r="R7" s="4">
        <v>711.4</v>
      </c>
      <c r="S7" s="3">
        <f t="shared" ref="S7:S46" si="11">Q7-T7</f>
        <v>683.07</v>
      </c>
      <c r="T7" s="60">
        <v>20</v>
      </c>
      <c r="U7" s="61"/>
      <c r="V7" s="61"/>
      <c r="W7" s="50">
        <f t="shared" si="3"/>
        <v>20</v>
      </c>
    </row>
    <row r="8" spans="1:23" x14ac:dyDescent="0.25">
      <c r="A8" s="14">
        <f t="shared" si="4"/>
        <v>7</v>
      </c>
      <c r="B8" s="18" t="s">
        <v>20</v>
      </c>
      <c r="C8" s="17">
        <f t="shared" si="5"/>
        <v>30</v>
      </c>
      <c r="D8" s="3">
        <v>703.03</v>
      </c>
      <c r="E8" s="70">
        <v>652.1</v>
      </c>
      <c r="F8" s="66">
        <f t="shared" si="6"/>
        <v>642.1</v>
      </c>
      <c r="G8" s="66">
        <f t="shared" si="7"/>
        <v>60.92999999999995</v>
      </c>
      <c r="H8" s="66">
        <f t="shared" si="1"/>
        <v>60.42999999999995</v>
      </c>
      <c r="I8" s="66">
        <f t="shared" si="8"/>
        <v>50.92999999999995</v>
      </c>
      <c r="J8" s="50">
        <f t="shared" si="9"/>
        <v>10</v>
      </c>
      <c r="N8" s="14">
        <f t="shared" si="10"/>
        <v>8</v>
      </c>
      <c r="O8" s="18" t="s">
        <v>63</v>
      </c>
      <c r="P8" s="17">
        <v>30</v>
      </c>
      <c r="Q8" s="3">
        <v>703</v>
      </c>
      <c r="R8" s="4">
        <v>711.4</v>
      </c>
      <c r="S8" s="3">
        <f t="shared" si="11"/>
        <v>683</v>
      </c>
      <c r="T8" s="60">
        <v>20</v>
      </c>
      <c r="U8" s="61"/>
      <c r="V8" s="61"/>
      <c r="W8" s="50">
        <f t="shared" si="3"/>
        <v>20</v>
      </c>
    </row>
    <row r="9" spans="1:23" ht="14.45" customHeight="1" x14ac:dyDescent="0.25">
      <c r="A9" s="14">
        <f t="shared" si="4"/>
        <v>9</v>
      </c>
      <c r="B9" s="18" t="s">
        <v>21</v>
      </c>
      <c r="C9" s="17">
        <f t="shared" si="5"/>
        <v>30</v>
      </c>
      <c r="D9" s="3">
        <v>702.96</v>
      </c>
      <c r="E9" s="70">
        <v>652</v>
      </c>
      <c r="F9" s="66">
        <f t="shared" si="6"/>
        <v>642</v>
      </c>
      <c r="G9" s="66">
        <f t="shared" si="7"/>
        <v>60.960000000000036</v>
      </c>
      <c r="H9" s="66">
        <f t="shared" si="1"/>
        <v>60.460000000000036</v>
      </c>
      <c r="I9" s="66">
        <f t="shared" si="8"/>
        <v>50.960000000000036</v>
      </c>
      <c r="J9" s="50">
        <f t="shared" si="9"/>
        <v>10</v>
      </c>
      <c r="N9" s="14">
        <f t="shared" si="10"/>
        <v>10</v>
      </c>
      <c r="O9" s="18" t="s">
        <v>64</v>
      </c>
      <c r="P9" s="17">
        <v>30</v>
      </c>
      <c r="Q9" s="3">
        <v>702.93</v>
      </c>
      <c r="R9" s="4">
        <v>711.4</v>
      </c>
      <c r="S9" s="3">
        <f t="shared" si="11"/>
        <v>682.93</v>
      </c>
      <c r="T9" s="60">
        <v>20</v>
      </c>
      <c r="U9" s="61"/>
      <c r="V9" s="61"/>
      <c r="W9" s="50">
        <f t="shared" si="3"/>
        <v>20</v>
      </c>
    </row>
    <row r="10" spans="1:23" ht="14.45" customHeight="1" x14ac:dyDescent="0.25">
      <c r="A10" s="14">
        <f t="shared" si="4"/>
        <v>11</v>
      </c>
      <c r="B10" s="18" t="s">
        <v>22</v>
      </c>
      <c r="C10" s="17">
        <f t="shared" si="5"/>
        <v>30</v>
      </c>
      <c r="D10" s="3">
        <v>702.89</v>
      </c>
      <c r="E10" s="70">
        <v>651.9</v>
      </c>
      <c r="F10" s="66">
        <f t="shared" si="6"/>
        <v>641.9</v>
      </c>
      <c r="G10" s="66">
        <f t="shared" si="7"/>
        <v>60.990000000000009</v>
      </c>
      <c r="H10" s="66">
        <f t="shared" si="1"/>
        <v>60.490000000000009</v>
      </c>
      <c r="I10" s="66">
        <f t="shared" si="8"/>
        <v>50.990000000000009</v>
      </c>
      <c r="J10" s="50">
        <f t="shared" si="9"/>
        <v>10</v>
      </c>
      <c r="N10" s="14">
        <f t="shared" si="10"/>
        <v>12</v>
      </c>
      <c r="O10" s="18" t="s">
        <v>65</v>
      </c>
      <c r="P10" s="17">
        <v>30</v>
      </c>
      <c r="Q10" s="3">
        <v>702.85</v>
      </c>
      <c r="R10" s="4">
        <v>711.4</v>
      </c>
      <c r="S10" s="3">
        <f t="shared" si="11"/>
        <v>682.85</v>
      </c>
      <c r="T10" s="60">
        <v>20</v>
      </c>
      <c r="U10" s="61"/>
      <c r="V10" s="61"/>
      <c r="W10" s="50">
        <f t="shared" si="3"/>
        <v>20</v>
      </c>
    </row>
    <row r="11" spans="1:23" ht="14.45" customHeight="1" x14ac:dyDescent="0.25">
      <c r="A11" s="14">
        <f t="shared" si="4"/>
        <v>13</v>
      </c>
      <c r="B11" s="18" t="s">
        <v>23</v>
      </c>
      <c r="C11" s="17">
        <f t="shared" si="5"/>
        <v>30</v>
      </c>
      <c r="D11" s="3">
        <v>702.82</v>
      </c>
      <c r="E11" s="70">
        <v>651.70000000000005</v>
      </c>
      <c r="F11" s="66">
        <f t="shared" si="6"/>
        <v>641.70000000000005</v>
      </c>
      <c r="G11" s="66">
        <f t="shared" si="7"/>
        <v>61.120000000000005</v>
      </c>
      <c r="H11" s="66">
        <f t="shared" si="1"/>
        <v>60.620000000000005</v>
      </c>
      <c r="I11" s="66">
        <f t="shared" si="8"/>
        <v>51.120000000000005</v>
      </c>
      <c r="J11" s="50">
        <f t="shared" si="9"/>
        <v>10</v>
      </c>
      <c r="N11" s="14">
        <f t="shared" si="10"/>
        <v>14</v>
      </c>
      <c r="O11" s="18" t="s">
        <v>66</v>
      </c>
      <c r="P11" s="17">
        <v>30</v>
      </c>
      <c r="Q11" s="3">
        <v>702.78</v>
      </c>
      <c r="R11" s="4">
        <v>711.4</v>
      </c>
      <c r="S11" s="3">
        <f t="shared" si="11"/>
        <v>682.78</v>
      </c>
      <c r="T11" s="60">
        <v>20</v>
      </c>
      <c r="U11" s="61"/>
      <c r="V11" s="61"/>
      <c r="W11" s="50">
        <f t="shared" si="3"/>
        <v>20</v>
      </c>
    </row>
    <row r="12" spans="1:23" ht="14.45" customHeight="1" x14ac:dyDescent="0.25">
      <c r="A12" s="14">
        <f t="shared" si="4"/>
        <v>15</v>
      </c>
      <c r="B12" s="18" t="s">
        <v>24</v>
      </c>
      <c r="C12" s="17">
        <f t="shared" si="5"/>
        <v>30</v>
      </c>
      <c r="D12" s="3">
        <v>702.75</v>
      </c>
      <c r="E12" s="70">
        <v>651.6</v>
      </c>
      <c r="F12" s="66">
        <f t="shared" si="6"/>
        <v>641.6</v>
      </c>
      <c r="G12" s="66">
        <f t="shared" si="7"/>
        <v>61.149999999999977</v>
      </c>
      <c r="H12" s="66">
        <f t="shared" si="1"/>
        <v>60.649999999999977</v>
      </c>
      <c r="I12" s="66">
        <f t="shared" si="8"/>
        <v>51.149999999999977</v>
      </c>
      <c r="J12" s="50">
        <f t="shared" si="9"/>
        <v>10</v>
      </c>
      <c r="N12" s="14">
        <f t="shared" si="10"/>
        <v>16</v>
      </c>
      <c r="O12" s="18" t="s">
        <v>67</v>
      </c>
      <c r="P12" s="17">
        <v>30</v>
      </c>
      <c r="Q12" s="3">
        <v>702.71</v>
      </c>
      <c r="R12" s="4">
        <v>711.4</v>
      </c>
      <c r="S12" s="3">
        <f t="shared" si="11"/>
        <v>682.71</v>
      </c>
      <c r="T12" s="60">
        <v>20</v>
      </c>
      <c r="U12" s="61"/>
      <c r="V12" s="61"/>
      <c r="W12" s="50">
        <f t="shared" si="3"/>
        <v>20</v>
      </c>
    </row>
    <row r="13" spans="1:23" ht="14.45" customHeight="1" x14ac:dyDescent="0.25">
      <c r="A13" s="14">
        <f t="shared" si="4"/>
        <v>17</v>
      </c>
      <c r="B13" s="18" t="s">
        <v>25</v>
      </c>
      <c r="C13" s="17">
        <f t="shared" si="5"/>
        <v>30</v>
      </c>
      <c r="D13" s="3">
        <v>702.67</v>
      </c>
      <c r="E13" s="70">
        <v>651.5</v>
      </c>
      <c r="F13" s="66">
        <f t="shared" si="6"/>
        <v>641.5</v>
      </c>
      <c r="G13" s="66">
        <f t="shared" si="7"/>
        <v>61.169999999999959</v>
      </c>
      <c r="H13" s="66">
        <f t="shared" si="1"/>
        <v>60.669999999999959</v>
      </c>
      <c r="I13" s="66">
        <f t="shared" si="8"/>
        <v>51.169999999999959</v>
      </c>
      <c r="J13" s="50">
        <f t="shared" si="9"/>
        <v>10</v>
      </c>
      <c r="N13" s="14">
        <f t="shared" si="10"/>
        <v>18</v>
      </c>
      <c r="O13" s="18" t="s">
        <v>68</v>
      </c>
      <c r="P13" s="17">
        <v>30</v>
      </c>
      <c r="Q13" s="3">
        <v>702.64</v>
      </c>
      <c r="R13" s="4">
        <v>711.4</v>
      </c>
      <c r="S13" s="3">
        <f t="shared" si="11"/>
        <v>682.64</v>
      </c>
      <c r="T13" s="60">
        <v>20</v>
      </c>
      <c r="U13" s="61"/>
      <c r="V13" s="61"/>
      <c r="W13" s="50">
        <f t="shared" si="3"/>
        <v>20</v>
      </c>
    </row>
    <row r="14" spans="1:23" ht="14.45" customHeight="1" x14ac:dyDescent="0.25">
      <c r="A14" s="14">
        <f t="shared" si="4"/>
        <v>19</v>
      </c>
      <c r="B14" s="18" t="s">
        <v>26</v>
      </c>
      <c r="C14" s="17">
        <f t="shared" si="5"/>
        <v>30</v>
      </c>
      <c r="D14" s="3">
        <v>702.6</v>
      </c>
      <c r="E14" s="70">
        <v>651.4</v>
      </c>
      <c r="F14" s="66">
        <f t="shared" si="6"/>
        <v>641.4</v>
      </c>
      <c r="G14" s="66">
        <f t="shared" si="7"/>
        <v>61.200000000000045</v>
      </c>
      <c r="H14" s="66">
        <f t="shared" si="1"/>
        <v>60.700000000000045</v>
      </c>
      <c r="I14" s="66">
        <f t="shared" si="8"/>
        <v>51.200000000000045</v>
      </c>
      <c r="J14" s="50">
        <f t="shared" si="9"/>
        <v>10</v>
      </c>
      <c r="N14" s="14">
        <f t="shared" si="10"/>
        <v>20</v>
      </c>
      <c r="O14" s="18" t="s">
        <v>69</v>
      </c>
      <c r="P14" s="17">
        <v>30</v>
      </c>
      <c r="Q14" s="3">
        <v>702.57</v>
      </c>
      <c r="R14" s="4">
        <v>711.4</v>
      </c>
      <c r="S14" s="3">
        <f t="shared" si="11"/>
        <v>682.57</v>
      </c>
      <c r="T14" s="60">
        <v>20</v>
      </c>
      <c r="U14" s="61"/>
      <c r="V14" s="61"/>
      <c r="W14" s="50">
        <f t="shared" si="3"/>
        <v>20</v>
      </c>
    </row>
    <row r="15" spans="1:23" ht="14.45" customHeight="1" x14ac:dyDescent="0.25">
      <c r="A15" s="14">
        <f t="shared" si="4"/>
        <v>21</v>
      </c>
      <c r="B15" s="18" t="s">
        <v>27</v>
      </c>
      <c r="C15" s="17">
        <f t="shared" si="5"/>
        <v>30</v>
      </c>
      <c r="D15" s="3">
        <v>702.53</v>
      </c>
      <c r="E15" s="70">
        <v>651.29999999999995</v>
      </c>
      <c r="F15" s="66">
        <f t="shared" si="6"/>
        <v>641.29999999999995</v>
      </c>
      <c r="G15" s="66">
        <f t="shared" si="7"/>
        <v>61.230000000000018</v>
      </c>
      <c r="H15" s="66">
        <f t="shared" si="1"/>
        <v>60.730000000000018</v>
      </c>
      <c r="I15" s="66">
        <f t="shared" si="8"/>
        <v>51.230000000000018</v>
      </c>
      <c r="J15" s="50">
        <f t="shared" si="9"/>
        <v>10</v>
      </c>
      <c r="N15" s="14">
        <f t="shared" si="10"/>
        <v>22</v>
      </c>
      <c r="O15" s="18" t="s">
        <v>101</v>
      </c>
      <c r="P15" s="17">
        <v>30</v>
      </c>
      <c r="Q15" s="3">
        <v>702.49</v>
      </c>
      <c r="R15" s="4">
        <v>711.4</v>
      </c>
      <c r="S15" s="3">
        <f t="shared" si="11"/>
        <v>682.49</v>
      </c>
      <c r="T15" s="60">
        <v>20</v>
      </c>
      <c r="U15" s="61"/>
      <c r="V15" s="61"/>
      <c r="W15" s="50">
        <f t="shared" si="3"/>
        <v>20</v>
      </c>
    </row>
    <row r="16" spans="1:23" ht="14.45" customHeight="1" x14ac:dyDescent="0.25">
      <c r="A16" s="14">
        <f t="shared" si="4"/>
        <v>23</v>
      </c>
      <c r="B16" s="18" t="s">
        <v>28</v>
      </c>
      <c r="C16" s="17">
        <f t="shared" si="5"/>
        <v>30</v>
      </c>
      <c r="D16" s="3">
        <v>702.46</v>
      </c>
      <c r="E16" s="70">
        <v>651.20000000000005</v>
      </c>
      <c r="F16" s="66">
        <f t="shared" si="6"/>
        <v>641.20000000000005</v>
      </c>
      <c r="G16" s="66">
        <f t="shared" si="7"/>
        <v>61.259999999999991</v>
      </c>
      <c r="H16" s="66">
        <f t="shared" si="1"/>
        <v>60.759999999999991</v>
      </c>
      <c r="I16" s="66">
        <f t="shared" si="8"/>
        <v>51.259999999999991</v>
      </c>
      <c r="J16" s="50">
        <f t="shared" si="9"/>
        <v>10</v>
      </c>
      <c r="N16" s="14">
        <f t="shared" si="10"/>
        <v>24</v>
      </c>
      <c r="O16" s="18" t="s">
        <v>70</v>
      </c>
      <c r="P16" s="17">
        <v>30</v>
      </c>
      <c r="Q16" s="3">
        <v>702.42</v>
      </c>
      <c r="R16" s="4">
        <v>711.4</v>
      </c>
      <c r="S16" s="3">
        <f t="shared" si="11"/>
        <v>682.42</v>
      </c>
      <c r="T16" s="60">
        <v>20</v>
      </c>
      <c r="U16" s="61"/>
      <c r="V16" s="61"/>
      <c r="W16" s="50">
        <f t="shared" si="3"/>
        <v>20</v>
      </c>
    </row>
    <row r="17" spans="1:23" ht="14.45" customHeight="1" x14ac:dyDescent="0.25">
      <c r="A17" s="14">
        <f t="shared" si="4"/>
        <v>25</v>
      </c>
      <c r="B17" s="18" t="s">
        <v>29</v>
      </c>
      <c r="C17" s="17">
        <f t="shared" si="5"/>
        <v>30</v>
      </c>
      <c r="D17" s="3">
        <v>702.39</v>
      </c>
      <c r="E17" s="70">
        <v>651</v>
      </c>
      <c r="F17" s="66">
        <f t="shared" si="6"/>
        <v>641</v>
      </c>
      <c r="G17" s="66">
        <f t="shared" si="7"/>
        <v>61.389999999999986</v>
      </c>
      <c r="H17" s="66">
        <f t="shared" si="1"/>
        <v>60.889999999999986</v>
      </c>
      <c r="I17" s="66">
        <f t="shared" si="8"/>
        <v>51.389999999999986</v>
      </c>
      <c r="J17" s="50">
        <f t="shared" si="9"/>
        <v>10</v>
      </c>
      <c r="N17" s="14">
        <f t="shared" si="10"/>
        <v>26</v>
      </c>
      <c r="O17" s="18" t="s">
        <v>71</v>
      </c>
      <c r="P17" s="17">
        <v>30</v>
      </c>
      <c r="Q17" s="3">
        <v>702.35</v>
      </c>
      <c r="R17" s="4">
        <v>711.4</v>
      </c>
      <c r="S17" s="3">
        <f t="shared" si="11"/>
        <v>682.35</v>
      </c>
      <c r="T17" s="60">
        <v>20</v>
      </c>
      <c r="U17" s="61"/>
      <c r="V17" s="61"/>
      <c r="W17" s="50">
        <f t="shared" si="3"/>
        <v>20</v>
      </c>
    </row>
    <row r="18" spans="1:23" ht="14.45" customHeight="1" x14ac:dyDescent="0.25">
      <c r="A18" s="14">
        <f t="shared" si="4"/>
        <v>27</v>
      </c>
      <c r="B18" s="18" t="s">
        <v>30</v>
      </c>
      <c r="C18" s="17">
        <f t="shared" si="5"/>
        <v>30</v>
      </c>
      <c r="D18" s="3">
        <v>702.31</v>
      </c>
      <c r="E18" s="70">
        <v>650.9</v>
      </c>
      <c r="F18" s="66">
        <f t="shared" si="6"/>
        <v>640.9</v>
      </c>
      <c r="G18" s="66">
        <f t="shared" si="7"/>
        <v>61.409999999999968</v>
      </c>
      <c r="H18" s="66">
        <f t="shared" si="1"/>
        <v>60.909999999999968</v>
      </c>
      <c r="I18" s="66">
        <f t="shared" si="8"/>
        <v>51.409999999999968</v>
      </c>
      <c r="J18" s="50">
        <f t="shared" si="9"/>
        <v>10</v>
      </c>
      <c r="N18" s="14">
        <f t="shared" si="10"/>
        <v>28</v>
      </c>
      <c r="O18" s="18" t="s">
        <v>100</v>
      </c>
      <c r="P18" s="17">
        <v>30</v>
      </c>
      <c r="Q18" s="3">
        <v>702.28</v>
      </c>
      <c r="R18" s="4">
        <v>711.4</v>
      </c>
      <c r="S18" s="3">
        <f t="shared" si="11"/>
        <v>682.28</v>
      </c>
      <c r="T18" s="60">
        <v>20</v>
      </c>
      <c r="U18" s="61"/>
      <c r="V18" s="61"/>
      <c r="W18" s="50">
        <f t="shared" si="3"/>
        <v>20</v>
      </c>
    </row>
    <row r="19" spans="1:23" ht="14.45" customHeight="1" x14ac:dyDescent="0.25">
      <c r="A19" s="14">
        <f t="shared" si="4"/>
        <v>29</v>
      </c>
      <c r="B19" s="18" t="s">
        <v>31</v>
      </c>
      <c r="C19" s="17">
        <f t="shared" si="5"/>
        <v>30</v>
      </c>
      <c r="D19" s="3">
        <v>702.24</v>
      </c>
      <c r="E19" s="70">
        <v>650.79999999999995</v>
      </c>
      <c r="F19" s="66">
        <f t="shared" si="6"/>
        <v>640.79999999999995</v>
      </c>
      <c r="G19" s="66">
        <f t="shared" si="7"/>
        <v>61.440000000000055</v>
      </c>
      <c r="H19" s="66">
        <f t="shared" si="1"/>
        <v>60.940000000000055</v>
      </c>
      <c r="I19" s="66">
        <f t="shared" si="8"/>
        <v>51.440000000000055</v>
      </c>
      <c r="J19" s="50">
        <f t="shared" si="9"/>
        <v>10</v>
      </c>
      <c r="N19" s="14">
        <f t="shared" si="10"/>
        <v>30</v>
      </c>
      <c r="O19" s="18" t="s">
        <v>72</v>
      </c>
      <c r="P19" s="17">
        <v>30</v>
      </c>
      <c r="Q19" s="3">
        <v>702.21</v>
      </c>
      <c r="R19" s="4">
        <v>711.4</v>
      </c>
      <c r="S19" s="3">
        <f t="shared" si="11"/>
        <v>682.21</v>
      </c>
      <c r="T19" s="60">
        <v>20</v>
      </c>
      <c r="U19" s="61"/>
      <c r="V19" s="61"/>
      <c r="W19" s="50">
        <f t="shared" si="3"/>
        <v>20</v>
      </c>
    </row>
    <row r="20" spans="1:23" ht="14.45" customHeight="1" x14ac:dyDescent="0.25">
      <c r="A20" s="14">
        <f t="shared" si="4"/>
        <v>31</v>
      </c>
      <c r="B20" s="18" t="s">
        <v>32</v>
      </c>
      <c r="C20" s="17">
        <f t="shared" si="5"/>
        <v>30</v>
      </c>
      <c r="D20" s="3">
        <v>702.17</v>
      </c>
      <c r="E20" s="70">
        <v>650.70000000000005</v>
      </c>
      <c r="F20" s="66">
        <f t="shared" si="6"/>
        <v>640.70000000000005</v>
      </c>
      <c r="G20" s="66">
        <f t="shared" si="7"/>
        <v>61.469999999999914</v>
      </c>
      <c r="H20" s="66">
        <f t="shared" si="1"/>
        <v>60.969999999999914</v>
      </c>
      <c r="I20" s="66">
        <f t="shared" si="8"/>
        <v>51.469999999999914</v>
      </c>
      <c r="J20" s="50">
        <f t="shared" si="9"/>
        <v>10</v>
      </c>
      <c r="N20" s="14">
        <f t="shared" si="10"/>
        <v>32</v>
      </c>
      <c r="O20" s="18" t="s">
        <v>73</v>
      </c>
      <c r="P20" s="17">
        <v>30</v>
      </c>
      <c r="Q20" s="3">
        <v>702.13</v>
      </c>
      <c r="R20" s="4">
        <v>711.4</v>
      </c>
      <c r="S20" s="3">
        <f t="shared" si="11"/>
        <v>682.13</v>
      </c>
      <c r="T20" s="60">
        <v>20</v>
      </c>
      <c r="U20" s="61"/>
      <c r="V20" s="61"/>
      <c r="W20" s="50">
        <f t="shared" si="3"/>
        <v>20</v>
      </c>
    </row>
    <row r="21" spans="1:23" ht="14.45" customHeight="1" x14ac:dyDescent="0.25">
      <c r="A21" s="14">
        <f t="shared" si="4"/>
        <v>33</v>
      </c>
      <c r="B21" s="18" t="s">
        <v>33</v>
      </c>
      <c r="C21" s="17">
        <f t="shared" si="5"/>
        <v>30</v>
      </c>
      <c r="D21" s="3">
        <v>702.1</v>
      </c>
      <c r="E21" s="70">
        <v>650.6</v>
      </c>
      <c r="F21" s="66">
        <f t="shared" si="6"/>
        <v>640.6</v>
      </c>
      <c r="G21" s="66">
        <f t="shared" si="7"/>
        <v>61.5</v>
      </c>
      <c r="H21" s="66">
        <f t="shared" si="1"/>
        <v>61</v>
      </c>
      <c r="I21" s="66">
        <f t="shared" si="8"/>
        <v>51.5</v>
      </c>
      <c r="J21" s="50">
        <f t="shared" si="9"/>
        <v>10</v>
      </c>
      <c r="N21" s="14">
        <f t="shared" si="10"/>
        <v>34</v>
      </c>
      <c r="O21" s="18" t="s">
        <v>74</v>
      </c>
      <c r="P21" s="17">
        <v>30</v>
      </c>
      <c r="Q21" s="3">
        <v>702.06</v>
      </c>
      <c r="R21" s="4">
        <v>711.4</v>
      </c>
      <c r="S21" s="3">
        <f t="shared" si="11"/>
        <v>682.06</v>
      </c>
      <c r="T21" s="60">
        <v>20</v>
      </c>
      <c r="U21" s="61"/>
      <c r="V21" s="61"/>
      <c r="W21" s="50">
        <f t="shared" si="3"/>
        <v>20</v>
      </c>
    </row>
    <row r="22" spans="1:23" ht="14.45" customHeight="1" x14ac:dyDescent="0.25">
      <c r="A22" s="14">
        <f t="shared" si="4"/>
        <v>35</v>
      </c>
      <c r="B22" s="18" t="s">
        <v>34</v>
      </c>
      <c r="C22" s="17">
        <f t="shared" si="5"/>
        <v>30</v>
      </c>
      <c r="D22" s="3">
        <v>702.03</v>
      </c>
      <c r="E22" s="70">
        <v>650.4</v>
      </c>
      <c r="F22" s="66">
        <f t="shared" si="6"/>
        <v>640.4</v>
      </c>
      <c r="G22" s="66">
        <f t="shared" si="7"/>
        <v>61.629999999999995</v>
      </c>
      <c r="H22" s="66">
        <f t="shared" si="1"/>
        <v>61.129999999999995</v>
      </c>
      <c r="I22" s="66">
        <f t="shared" si="8"/>
        <v>51.629999999999995</v>
      </c>
      <c r="J22" s="50">
        <f t="shared" si="9"/>
        <v>10</v>
      </c>
      <c r="N22" s="14">
        <f t="shared" si="10"/>
        <v>36</v>
      </c>
      <c r="O22" s="18" t="s">
        <v>75</v>
      </c>
      <c r="P22" s="17">
        <v>30</v>
      </c>
      <c r="Q22" s="3">
        <v>701.99</v>
      </c>
      <c r="R22" s="4">
        <v>711.4</v>
      </c>
      <c r="S22" s="3">
        <f t="shared" si="11"/>
        <v>681.99</v>
      </c>
      <c r="T22" s="60">
        <v>20</v>
      </c>
      <c r="U22" s="61"/>
      <c r="V22" s="61"/>
      <c r="W22" s="50">
        <f t="shared" si="3"/>
        <v>20</v>
      </c>
    </row>
    <row r="23" spans="1:23" ht="14.45" customHeight="1" x14ac:dyDescent="0.25">
      <c r="A23" s="14">
        <f t="shared" si="4"/>
        <v>37</v>
      </c>
      <c r="B23" s="18" t="s">
        <v>35</v>
      </c>
      <c r="C23" s="23">
        <f t="shared" si="5"/>
        <v>30</v>
      </c>
      <c r="D23" s="3">
        <v>701.95</v>
      </c>
      <c r="E23" s="70">
        <v>650.29999999999995</v>
      </c>
      <c r="F23" s="66">
        <f t="shared" si="6"/>
        <v>640.29999999999995</v>
      </c>
      <c r="G23" s="66">
        <f t="shared" si="7"/>
        <v>61.650000000000091</v>
      </c>
      <c r="H23" s="66">
        <f t="shared" si="1"/>
        <v>61.150000000000091</v>
      </c>
      <c r="I23" s="66">
        <f t="shared" si="8"/>
        <v>51.650000000000091</v>
      </c>
      <c r="J23" s="50">
        <f t="shared" si="9"/>
        <v>10</v>
      </c>
      <c r="N23" s="14">
        <f t="shared" si="10"/>
        <v>38</v>
      </c>
      <c r="O23" s="18" t="s">
        <v>76</v>
      </c>
      <c r="P23" s="17">
        <v>30</v>
      </c>
      <c r="Q23" s="3">
        <v>701.92</v>
      </c>
      <c r="R23" s="4">
        <v>711.4</v>
      </c>
      <c r="S23" s="3">
        <f t="shared" si="11"/>
        <v>681.92</v>
      </c>
      <c r="T23" s="60">
        <v>20</v>
      </c>
      <c r="U23" s="62"/>
      <c r="V23" s="62"/>
      <c r="W23" s="50">
        <f t="shared" si="3"/>
        <v>20</v>
      </c>
    </row>
    <row r="24" spans="1:23" ht="14.45" customHeight="1" x14ac:dyDescent="0.25">
      <c r="A24" s="14">
        <f t="shared" si="4"/>
        <v>39</v>
      </c>
      <c r="B24" s="18" t="s">
        <v>36</v>
      </c>
      <c r="C24" s="23">
        <f t="shared" si="5"/>
        <v>30</v>
      </c>
      <c r="D24" s="3">
        <v>701.88</v>
      </c>
      <c r="E24" s="70">
        <v>650.20000000000005</v>
      </c>
      <c r="F24" s="66">
        <f t="shared" si="6"/>
        <v>640.20000000000005</v>
      </c>
      <c r="G24" s="66">
        <f t="shared" si="7"/>
        <v>61.67999999999995</v>
      </c>
      <c r="H24" s="66">
        <f t="shared" si="1"/>
        <v>61.17999999999995</v>
      </c>
      <c r="I24" s="66">
        <f t="shared" si="8"/>
        <v>51.67999999999995</v>
      </c>
      <c r="J24" s="50">
        <f t="shared" si="9"/>
        <v>10</v>
      </c>
      <c r="N24" s="14">
        <f t="shared" si="10"/>
        <v>40</v>
      </c>
      <c r="O24" s="18" t="s">
        <v>77</v>
      </c>
      <c r="P24" s="17">
        <v>30</v>
      </c>
      <c r="Q24" s="3">
        <v>701.85</v>
      </c>
      <c r="R24" s="4">
        <v>711.4</v>
      </c>
      <c r="S24" s="3">
        <f t="shared" si="11"/>
        <v>681.85</v>
      </c>
      <c r="T24" s="60">
        <v>20</v>
      </c>
      <c r="U24" s="62"/>
      <c r="V24" s="62"/>
      <c r="W24" s="50">
        <f t="shared" ref="W24:W46" si="12">T24</f>
        <v>20</v>
      </c>
    </row>
    <row r="25" spans="1:23" ht="14.45" customHeight="1" x14ac:dyDescent="0.25">
      <c r="A25" s="14">
        <f t="shared" si="4"/>
        <v>41</v>
      </c>
      <c r="B25" s="18" t="s">
        <v>37</v>
      </c>
      <c r="C25" s="23">
        <f t="shared" si="5"/>
        <v>30</v>
      </c>
      <c r="D25" s="3">
        <v>701.81</v>
      </c>
      <c r="E25" s="70">
        <v>650.1</v>
      </c>
      <c r="F25" s="66">
        <f t="shared" si="6"/>
        <v>640.1</v>
      </c>
      <c r="G25" s="66">
        <f t="shared" si="7"/>
        <v>61.709999999999923</v>
      </c>
      <c r="H25" s="66">
        <f t="shared" si="1"/>
        <v>61.209999999999923</v>
      </c>
      <c r="I25" s="66">
        <f t="shared" si="8"/>
        <v>51.709999999999923</v>
      </c>
      <c r="J25" s="50">
        <f t="shared" si="9"/>
        <v>10</v>
      </c>
      <c r="N25" s="14">
        <f t="shared" si="10"/>
        <v>42</v>
      </c>
      <c r="O25" s="18" t="s">
        <v>78</v>
      </c>
      <c r="P25" s="17">
        <v>30</v>
      </c>
      <c r="Q25" s="3">
        <v>701.77</v>
      </c>
      <c r="R25" s="4">
        <v>711.4</v>
      </c>
      <c r="S25" s="3">
        <f t="shared" si="11"/>
        <v>681.77</v>
      </c>
      <c r="T25" s="60">
        <v>20</v>
      </c>
      <c r="U25" s="62"/>
      <c r="V25" s="62"/>
      <c r="W25" s="50">
        <f t="shared" si="12"/>
        <v>20</v>
      </c>
    </row>
    <row r="26" spans="1:23" ht="14.45" customHeight="1" x14ac:dyDescent="0.25">
      <c r="A26" s="14">
        <f t="shared" si="4"/>
        <v>43</v>
      </c>
      <c r="B26" s="18" t="s">
        <v>38</v>
      </c>
      <c r="C26" s="23">
        <f t="shared" si="5"/>
        <v>30</v>
      </c>
      <c r="D26" s="3">
        <v>701.74</v>
      </c>
      <c r="E26" s="70">
        <v>650</v>
      </c>
      <c r="F26" s="66">
        <f t="shared" si="6"/>
        <v>640</v>
      </c>
      <c r="G26" s="66">
        <f t="shared" si="7"/>
        <v>61.740000000000009</v>
      </c>
      <c r="H26" s="66">
        <f t="shared" si="1"/>
        <v>61.240000000000009</v>
      </c>
      <c r="I26" s="66">
        <f t="shared" si="8"/>
        <v>51.740000000000009</v>
      </c>
      <c r="J26" s="50">
        <f t="shared" si="9"/>
        <v>10</v>
      </c>
      <c r="N26" s="14">
        <f t="shared" si="10"/>
        <v>44</v>
      </c>
      <c r="O26" s="18" t="s">
        <v>79</v>
      </c>
      <c r="P26" s="17">
        <v>30</v>
      </c>
      <c r="Q26" s="3">
        <v>701.7</v>
      </c>
      <c r="R26" s="4">
        <v>711.4</v>
      </c>
      <c r="S26" s="3">
        <f t="shared" si="11"/>
        <v>681.7</v>
      </c>
      <c r="T26" s="60">
        <v>20</v>
      </c>
      <c r="U26" s="62"/>
      <c r="V26" s="62"/>
      <c r="W26" s="50">
        <f t="shared" si="12"/>
        <v>20</v>
      </c>
    </row>
    <row r="27" spans="1:23" ht="14.45" customHeight="1" x14ac:dyDescent="0.25">
      <c r="A27" s="14">
        <f t="shared" si="4"/>
        <v>45</v>
      </c>
      <c r="B27" s="18" t="s">
        <v>39</v>
      </c>
      <c r="C27" s="23">
        <f t="shared" si="5"/>
        <v>30</v>
      </c>
      <c r="D27" s="3">
        <v>701.67</v>
      </c>
      <c r="E27" s="70">
        <v>649.9</v>
      </c>
      <c r="F27" s="66">
        <f t="shared" si="6"/>
        <v>639.9</v>
      </c>
      <c r="G27" s="66">
        <f t="shared" si="7"/>
        <v>61.769999999999982</v>
      </c>
      <c r="H27" s="66">
        <f t="shared" si="1"/>
        <v>61.269999999999982</v>
      </c>
      <c r="I27" s="66">
        <f t="shared" si="8"/>
        <v>51.769999999999982</v>
      </c>
      <c r="J27" s="50">
        <f t="shared" si="9"/>
        <v>10</v>
      </c>
      <c r="N27" s="14">
        <f t="shared" si="10"/>
        <v>46</v>
      </c>
      <c r="O27" s="18" t="s">
        <v>80</v>
      </c>
      <c r="P27" s="17">
        <v>30</v>
      </c>
      <c r="Q27" s="3">
        <v>701.63</v>
      </c>
      <c r="R27" s="4">
        <v>711.4</v>
      </c>
      <c r="S27" s="3">
        <f t="shared" si="11"/>
        <v>681.63</v>
      </c>
      <c r="T27" s="60">
        <v>20</v>
      </c>
      <c r="U27" s="62"/>
      <c r="V27" s="62"/>
      <c r="W27" s="50">
        <f t="shared" si="12"/>
        <v>20</v>
      </c>
    </row>
    <row r="28" spans="1:23" ht="14.45" customHeight="1" x14ac:dyDescent="0.25">
      <c r="A28" s="14">
        <f t="shared" si="4"/>
        <v>47</v>
      </c>
      <c r="B28" s="18" t="s">
        <v>40</v>
      </c>
      <c r="C28" s="23">
        <f t="shared" si="5"/>
        <v>30</v>
      </c>
      <c r="D28" s="3">
        <v>701.59</v>
      </c>
      <c r="E28" s="70">
        <v>649.70000000000005</v>
      </c>
      <c r="F28" s="66">
        <f t="shared" si="6"/>
        <v>639.70000000000005</v>
      </c>
      <c r="G28" s="66">
        <f t="shared" si="7"/>
        <v>61.889999999999986</v>
      </c>
      <c r="H28" s="66">
        <f t="shared" si="1"/>
        <v>61.389999999999986</v>
      </c>
      <c r="I28" s="66">
        <f t="shared" si="8"/>
        <v>51.889999999999986</v>
      </c>
      <c r="J28" s="50">
        <f t="shared" si="9"/>
        <v>10</v>
      </c>
      <c r="N28" s="14">
        <f t="shared" si="10"/>
        <v>48</v>
      </c>
      <c r="O28" s="18" t="s">
        <v>81</v>
      </c>
      <c r="P28" s="17">
        <v>30</v>
      </c>
      <c r="Q28" s="3">
        <v>701.56</v>
      </c>
      <c r="R28" s="4">
        <v>711.4</v>
      </c>
      <c r="S28" s="3">
        <f t="shared" si="11"/>
        <v>681.56</v>
      </c>
      <c r="T28" s="60">
        <v>20</v>
      </c>
      <c r="U28" s="62"/>
      <c r="V28" s="62"/>
      <c r="W28" s="50">
        <f t="shared" si="12"/>
        <v>20</v>
      </c>
    </row>
    <row r="29" spans="1:23" ht="14.45" customHeight="1" x14ac:dyDescent="0.25">
      <c r="A29" s="14">
        <f t="shared" si="4"/>
        <v>49</v>
      </c>
      <c r="B29" s="18" t="s">
        <v>41</v>
      </c>
      <c r="C29" s="23">
        <f t="shared" si="5"/>
        <v>30</v>
      </c>
      <c r="D29" s="3">
        <v>701.52</v>
      </c>
      <c r="E29" s="70">
        <v>649.6</v>
      </c>
      <c r="F29" s="66">
        <f t="shared" si="6"/>
        <v>639.6</v>
      </c>
      <c r="G29" s="66">
        <f t="shared" si="7"/>
        <v>61.919999999999959</v>
      </c>
      <c r="H29" s="66">
        <f t="shared" si="1"/>
        <v>61.419999999999959</v>
      </c>
      <c r="I29" s="66">
        <f t="shared" si="8"/>
        <v>51.919999999999959</v>
      </c>
      <c r="J29" s="50">
        <f t="shared" si="9"/>
        <v>10</v>
      </c>
      <c r="N29" s="14">
        <f t="shared" si="10"/>
        <v>50</v>
      </c>
      <c r="O29" s="18" t="s">
        <v>82</v>
      </c>
      <c r="P29" s="17">
        <v>30</v>
      </c>
      <c r="Q29" s="3">
        <v>701.49</v>
      </c>
      <c r="R29" s="4">
        <v>711.4</v>
      </c>
      <c r="S29" s="3">
        <f t="shared" si="11"/>
        <v>681.49</v>
      </c>
      <c r="T29" s="60">
        <v>20</v>
      </c>
      <c r="U29" s="62"/>
      <c r="V29" s="62"/>
      <c r="W29" s="50">
        <f t="shared" si="12"/>
        <v>20</v>
      </c>
    </row>
    <row r="30" spans="1:23" ht="14.45" customHeight="1" x14ac:dyDescent="0.25">
      <c r="A30" s="14">
        <f t="shared" si="4"/>
        <v>51</v>
      </c>
      <c r="B30" s="18" t="s">
        <v>42</v>
      </c>
      <c r="C30" s="23">
        <f t="shared" si="5"/>
        <v>30</v>
      </c>
      <c r="D30" s="3">
        <v>701.45</v>
      </c>
      <c r="E30" s="70">
        <v>649.5</v>
      </c>
      <c r="F30" s="66">
        <f t="shared" si="6"/>
        <v>639.5</v>
      </c>
      <c r="G30" s="66">
        <f t="shared" si="7"/>
        <v>61.950000000000045</v>
      </c>
      <c r="H30" s="66">
        <f t="shared" si="1"/>
        <v>61.450000000000045</v>
      </c>
      <c r="I30" s="66">
        <f t="shared" si="8"/>
        <v>51.950000000000045</v>
      </c>
      <c r="J30" s="50">
        <f t="shared" si="9"/>
        <v>10</v>
      </c>
      <c r="N30" s="14">
        <f t="shared" si="10"/>
        <v>52</v>
      </c>
      <c r="O30" s="18" t="s">
        <v>83</v>
      </c>
      <c r="P30" s="17">
        <v>30</v>
      </c>
      <c r="Q30" s="3">
        <v>701.45</v>
      </c>
      <c r="R30" s="4">
        <v>711.4</v>
      </c>
      <c r="S30" s="3">
        <f t="shared" si="11"/>
        <v>681.45</v>
      </c>
      <c r="T30" s="60">
        <v>20</v>
      </c>
      <c r="U30" s="62"/>
      <c r="V30" s="62"/>
      <c r="W30" s="50">
        <f t="shared" si="12"/>
        <v>20</v>
      </c>
    </row>
    <row r="31" spans="1:23" ht="14.45" customHeight="1" x14ac:dyDescent="0.25">
      <c r="A31" s="14">
        <f t="shared" si="4"/>
        <v>53</v>
      </c>
      <c r="B31" s="18" t="s">
        <v>43</v>
      </c>
      <c r="C31" s="23">
        <f t="shared" si="5"/>
        <v>30</v>
      </c>
      <c r="D31" s="3">
        <v>701.38</v>
      </c>
      <c r="E31" s="70">
        <v>649.4</v>
      </c>
      <c r="F31" s="66">
        <f t="shared" si="6"/>
        <v>639.4</v>
      </c>
      <c r="G31" s="66">
        <f t="shared" si="7"/>
        <v>61.980000000000018</v>
      </c>
      <c r="H31" s="66">
        <f t="shared" si="1"/>
        <v>61.480000000000018</v>
      </c>
      <c r="I31" s="66">
        <f t="shared" si="8"/>
        <v>51.980000000000018</v>
      </c>
      <c r="J31" s="50">
        <f t="shared" si="9"/>
        <v>10</v>
      </c>
      <c r="N31" s="14">
        <f t="shared" si="10"/>
        <v>54</v>
      </c>
      <c r="O31" s="18" t="s">
        <v>84</v>
      </c>
      <c r="P31" s="17">
        <v>30</v>
      </c>
      <c r="Q31" s="3">
        <v>701.34</v>
      </c>
      <c r="R31" s="4">
        <v>711.4</v>
      </c>
      <c r="S31" s="3">
        <f t="shared" si="11"/>
        <v>681.34</v>
      </c>
      <c r="T31" s="60">
        <v>20</v>
      </c>
      <c r="U31" s="62"/>
      <c r="V31" s="62"/>
      <c r="W31" s="50">
        <f t="shared" si="12"/>
        <v>20</v>
      </c>
    </row>
    <row r="32" spans="1:23" ht="14.45" customHeight="1" x14ac:dyDescent="0.25">
      <c r="A32" s="14">
        <f t="shared" si="4"/>
        <v>55</v>
      </c>
      <c r="B32" s="18" t="s">
        <v>44</v>
      </c>
      <c r="C32" s="23">
        <f t="shared" si="5"/>
        <v>30</v>
      </c>
      <c r="D32" s="3">
        <v>701.31</v>
      </c>
      <c r="E32" s="70">
        <v>649.29999999999995</v>
      </c>
      <c r="F32" s="66">
        <f t="shared" si="6"/>
        <v>639.29999999999995</v>
      </c>
      <c r="G32" s="66">
        <f t="shared" si="7"/>
        <v>62.009999999999991</v>
      </c>
      <c r="H32" s="66">
        <f t="shared" si="1"/>
        <v>61.509999999999991</v>
      </c>
      <c r="I32" s="66">
        <f t="shared" si="8"/>
        <v>52.009999999999991</v>
      </c>
      <c r="J32" s="50">
        <f t="shared" si="9"/>
        <v>10</v>
      </c>
      <c r="N32" s="14">
        <f t="shared" si="10"/>
        <v>56</v>
      </c>
      <c r="O32" s="18" t="s">
        <v>85</v>
      </c>
      <c r="P32" s="17">
        <v>30</v>
      </c>
      <c r="Q32" s="3">
        <v>701.27</v>
      </c>
      <c r="R32" s="4">
        <v>711.4</v>
      </c>
      <c r="S32" s="3">
        <f t="shared" si="11"/>
        <v>681.27</v>
      </c>
      <c r="T32" s="60">
        <v>20</v>
      </c>
      <c r="U32" s="62"/>
      <c r="V32" s="62"/>
      <c r="W32" s="50">
        <f t="shared" si="12"/>
        <v>20</v>
      </c>
    </row>
    <row r="33" spans="1:23" ht="14.45" customHeight="1" x14ac:dyDescent="0.25">
      <c r="A33" s="14">
        <f t="shared" si="4"/>
        <v>57</v>
      </c>
      <c r="B33" s="18" t="s">
        <v>45</v>
      </c>
      <c r="C33" s="23">
        <f t="shared" si="5"/>
        <v>30</v>
      </c>
      <c r="D33" s="3">
        <v>701.23</v>
      </c>
      <c r="E33" s="70">
        <v>649.20000000000005</v>
      </c>
      <c r="F33" s="66">
        <f t="shared" si="6"/>
        <v>639.20000000000005</v>
      </c>
      <c r="G33" s="66">
        <f t="shared" si="7"/>
        <v>62.029999999999973</v>
      </c>
      <c r="H33" s="66">
        <f t="shared" si="1"/>
        <v>61.529999999999973</v>
      </c>
      <c r="I33" s="66">
        <f t="shared" si="8"/>
        <v>52.029999999999973</v>
      </c>
      <c r="J33" s="50">
        <f t="shared" si="9"/>
        <v>10</v>
      </c>
      <c r="N33" s="14">
        <f t="shared" si="10"/>
        <v>58</v>
      </c>
      <c r="O33" s="18" t="s">
        <v>86</v>
      </c>
      <c r="P33" s="17">
        <v>30</v>
      </c>
      <c r="Q33" s="3">
        <v>701.2</v>
      </c>
      <c r="R33" s="4">
        <v>711.4</v>
      </c>
      <c r="S33" s="3">
        <f t="shared" si="11"/>
        <v>681.2</v>
      </c>
      <c r="T33" s="60">
        <v>20</v>
      </c>
      <c r="U33" s="62"/>
      <c r="V33" s="62"/>
      <c r="W33" s="50">
        <f t="shared" si="12"/>
        <v>20</v>
      </c>
    </row>
    <row r="34" spans="1:23" ht="14.45" customHeight="1" x14ac:dyDescent="0.25">
      <c r="A34" s="14">
        <f t="shared" si="4"/>
        <v>59</v>
      </c>
      <c r="B34" s="18" t="s">
        <v>46</v>
      </c>
      <c r="C34" s="23">
        <f t="shared" si="5"/>
        <v>30</v>
      </c>
      <c r="D34" s="3">
        <v>701.16</v>
      </c>
      <c r="E34" s="70">
        <v>649</v>
      </c>
      <c r="F34" s="66">
        <f t="shared" si="6"/>
        <v>639</v>
      </c>
      <c r="G34" s="66">
        <f t="shared" si="7"/>
        <v>62.159999999999968</v>
      </c>
      <c r="H34" s="66">
        <f t="shared" si="1"/>
        <v>61.659999999999968</v>
      </c>
      <c r="I34" s="66">
        <f t="shared" si="8"/>
        <v>52.159999999999968</v>
      </c>
      <c r="J34" s="50">
        <f t="shared" si="9"/>
        <v>10</v>
      </c>
      <c r="N34" s="14">
        <f t="shared" si="10"/>
        <v>60</v>
      </c>
      <c r="O34" s="18" t="s">
        <v>87</v>
      </c>
      <c r="P34" s="17">
        <v>30</v>
      </c>
      <c r="Q34" s="3">
        <v>701.13</v>
      </c>
      <c r="R34" s="4">
        <v>711.4</v>
      </c>
      <c r="S34" s="3">
        <f t="shared" si="11"/>
        <v>681.13</v>
      </c>
      <c r="T34" s="60">
        <v>20</v>
      </c>
      <c r="U34" s="62"/>
      <c r="V34" s="62"/>
      <c r="W34" s="50">
        <f t="shared" si="12"/>
        <v>20</v>
      </c>
    </row>
    <row r="35" spans="1:23" ht="14.45" customHeight="1" x14ac:dyDescent="0.25">
      <c r="A35" s="14">
        <f t="shared" si="4"/>
        <v>61</v>
      </c>
      <c r="B35" s="18" t="s">
        <v>47</v>
      </c>
      <c r="C35" s="23">
        <f t="shared" si="5"/>
        <v>30</v>
      </c>
      <c r="D35" s="3">
        <v>701.09</v>
      </c>
      <c r="E35" s="70">
        <v>648.9</v>
      </c>
      <c r="F35" s="66">
        <f t="shared" si="6"/>
        <v>638.9</v>
      </c>
      <c r="G35" s="66">
        <f t="shared" si="7"/>
        <v>62.190000000000055</v>
      </c>
      <c r="H35" s="66">
        <f t="shared" si="1"/>
        <v>61.690000000000055</v>
      </c>
      <c r="I35" s="66">
        <f t="shared" si="8"/>
        <v>52.190000000000055</v>
      </c>
      <c r="J35" s="50">
        <f t="shared" si="9"/>
        <v>10</v>
      </c>
      <c r="N35" s="14">
        <f t="shared" si="10"/>
        <v>62</v>
      </c>
      <c r="O35" s="18" t="s">
        <v>88</v>
      </c>
      <c r="P35" s="17">
        <v>30</v>
      </c>
      <c r="Q35" s="3">
        <v>701.05</v>
      </c>
      <c r="R35" s="4">
        <v>711.4</v>
      </c>
      <c r="S35" s="3">
        <f t="shared" si="11"/>
        <v>681.05</v>
      </c>
      <c r="T35" s="60">
        <v>20</v>
      </c>
      <c r="U35" s="62"/>
      <c r="V35" s="62"/>
      <c r="W35" s="50">
        <f t="shared" si="12"/>
        <v>20</v>
      </c>
    </row>
    <row r="36" spans="1:23" x14ac:dyDescent="0.25">
      <c r="A36" s="14">
        <f t="shared" si="4"/>
        <v>63</v>
      </c>
      <c r="B36" s="18" t="s">
        <v>48</v>
      </c>
      <c r="C36" s="23">
        <f t="shared" si="5"/>
        <v>30</v>
      </c>
      <c r="D36" s="3">
        <v>701.02</v>
      </c>
      <c r="E36" s="70">
        <v>648.79999999999995</v>
      </c>
      <c r="F36" s="66">
        <f t="shared" si="6"/>
        <v>638.79999999999995</v>
      </c>
      <c r="G36" s="66">
        <f t="shared" si="7"/>
        <v>62.220000000000027</v>
      </c>
      <c r="H36" s="66">
        <f t="shared" si="1"/>
        <v>61.720000000000027</v>
      </c>
      <c r="I36" s="66">
        <f t="shared" si="8"/>
        <v>52.220000000000027</v>
      </c>
      <c r="J36" s="50">
        <f t="shared" si="9"/>
        <v>10</v>
      </c>
      <c r="N36" s="14">
        <f t="shared" si="10"/>
        <v>64</v>
      </c>
      <c r="O36" s="18" t="s">
        <v>89</v>
      </c>
      <c r="P36" s="17">
        <v>30</v>
      </c>
      <c r="Q36" s="3">
        <v>700.98</v>
      </c>
      <c r="R36" s="4">
        <v>711.4</v>
      </c>
      <c r="S36" s="3">
        <f t="shared" si="11"/>
        <v>680.98</v>
      </c>
      <c r="T36" s="60">
        <v>20</v>
      </c>
      <c r="U36" s="62"/>
      <c r="V36" s="62"/>
      <c r="W36" s="50">
        <f t="shared" si="12"/>
        <v>20</v>
      </c>
    </row>
    <row r="37" spans="1:23" x14ac:dyDescent="0.25">
      <c r="A37" s="14">
        <f t="shared" si="4"/>
        <v>65</v>
      </c>
      <c r="B37" s="18" t="s">
        <v>49</v>
      </c>
      <c r="C37" s="23">
        <f t="shared" si="5"/>
        <v>30</v>
      </c>
      <c r="D37" s="3">
        <v>700.95</v>
      </c>
      <c r="E37" s="70">
        <v>648.70000000000005</v>
      </c>
      <c r="F37" s="66">
        <f t="shared" si="6"/>
        <v>638.70000000000005</v>
      </c>
      <c r="G37" s="66">
        <f t="shared" si="7"/>
        <v>62.25</v>
      </c>
      <c r="H37" s="66">
        <f t="shared" si="1"/>
        <v>61.75</v>
      </c>
      <c r="I37" s="66">
        <f t="shared" si="8"/>
        <v>52.25</v>
      </c>
      <c r="J37" s="50">
        <f t="shared" si="9"/>
        <v>10</v>
      </c>
      <c r="N37" s="14">
        <f t="shared" si="10"/>
        <v>66</v>
      </c>
      <c r="O37" s="18" t="s">
        <v>90</v>
      </c>
      <c r="P37" s="17">
        <v>30</v>
      </c>
      <c r="Q37" s="3">
        <v>700.91</v>
      </c>
      <c r="R37" s="4">
        <v>711.4</v>
      </c>
      <c r="S37" s="3">
        <f t="shared" si="11"/>
        <v>680.91</v>
      </c>
      <c r="T37" s="60">
        <v>20</v>
      </c>
      <c r="U37" s="62"/>
      <c r="V37" s="62"/>
      <c r="W37" s="50">
        <f t="shared" si="12"/>
        <v>20</v>
      </c>
    </row>
    <row r="38" spans="1:23" x14ac:dyDescent="0.25">
      <c r="A38" s="14">
        <f t="shared" si="4"/>
        <v>67</v>
      </c>
      <c r="B38" s="18" t="s">
        <v>50</v>
      </c>
      <c r="C38" s="23">
        <f t="shared" si="5"/>
        <v>30</v>
      </c>
      <c r="D38" s="3">
        <v>700.87</v>
      </c>
      <c r="E38" s="70">
        <v>648.6</v>
      </c>
      <c r="F38" s="66">
        <f t="shared" si="6"/>
        <v>638.6</v>
      </c>
      <c r="G38" s="66">
        <f t="shared" si="7"/>
        <v>62.269999999999982</v>
      </c>
      <c r="H38" s="66">
        <f t="shared" si="1"/>
        <v>61.769999999999982</v>
      </c>
      <c r="I38" s="66">
        <f t="shared" si="8"/>
        <v>52.269999999999982</v>
      </c>
      <c r="J38" s="50">
        <f t="shared" si="9"/>
        <v>10</v>
      </c>
      <c r="N38" s="14">
        <f t="shared" si="10"/>
        <v>68</v>
      </c>
      <c r="O38" s="18" t="s">
        <v>91</v>
      </c>
      <c r="P38" s="17">
        <v>30</v>
      </c>
      <c r="Q38" s="3">
        <v>700.84</v>
      </c>
      <c r="R38" s="4">
        <v>711.4</v>
      </c>
      <c r="S38" s="3">
        <f t="shared" si="11"/>
        <v>680.84</v>
      </c>
      <c r="T38" s="60">
        <v>20</v>
      </c>
      <c r="U38" s="62"/>
      <c r="V38" s="62"/>
      <c r="W38" s="50">
        <f t="shared" si="12"/>
        <v>20</v>
      </c>
    </row>
    <row r="39" spans="1:23" x14ac:dyDescent="0.25">
      <c r="A39" s="14">
        <f t="shared" si="4"/>
        <v>69</v>
      </c>
      <c r="B39" s="18" t="s">
        <v>51</v>
      </c>
      <c r="C39" s="23">
        <f t="shared" si="5"/>
        <v>30</v>
      </c>
      <c r="D39" s="3">
        <v>700.8</v>
      </c>
      <c r="E39" s="70">
        <v>648.5</v>
      </c>
      <c r="F39" s="66">
        <f t="shared" si="6"/>
        <v>638.5</v>
      </c>
      <c r="G39" s="66">
        <f t="shared" si="7"/>
        <v>62.299999999999955</v>
      </c>
      <c r="H39" s="66">
        <f t="shared" si="1"/>
        <v>61.799999999999955</v>
      </c>
      <c r="I39" s="66">
        <f t="shared" si="8"/>
        <v>52.299999999999955</v>
      </c>
      <c r="J39" s="50">
        <f t="shared" si="9"/>
        <v>10</v>
      </c>
      <c r="N39" s="14">
        <f t="shared" si="10"/>
        <v>70</v>
      </c>
      <c r="O39" s="18" t="s">
        <v>92</v>
      </c>
      <c r="P39" s="17">
        <v>30</v>
      </c>
      <c r="Q39" s="3">
        <v>700.77</v>
      </c>
      <c r="R39" s="4">
        <v>711.4</v>
      </c>
      <c r="S39" s="3">
        <f t="shared" si="11"/>
        <v>680.77</v>
      </c>
      <c r="T39" s="60">
        <v>20</v>
      </c>
      <c r="U39" s="62"/>
      <c r="V39" s="62"/>
      <c r="W39" s="50">
        <f t="shared" si="12"/>
        <v>20</v>
      </c>
    </row>
    <row r="40" spans="1:23" x14ac:dyDescent="0.25">
      <c r="A40" s="14">
        <f t="shared" si="4"/>
        <v>71</v>
      </c>
      <c r="B40" s="18" t="s">
        <v>52</v>
      </c>
      <c r="C40" s="23">
        <f t="shared" si="5"/>
        <v>30</v>
      </c>
      <c r="D40" s="3">
        <v>700.73</v>
      </c>
      <c r="E40" s="70">
        <v>648.29999999999995</v>
      </c>
      <c r="F40" s="66">
        <f t="shared" si="6"/>
        <v>638.29999999999995</v>
      </c>
      <c r="G40" s="66">
        <f t="shared" si="7"/>
        <v>62.430000000000064</v>
      </c>
      <c r="H40" s="66">
        <f t="shared" si="1"/>
        <v>61.930000000000064</v>
      </c>
      <c r="I40" s="66">
        <f t="shared" si="8"/>
        <v>52.430000000000064</v>
      </c>
      <c r="J40" s="50">
        <f t="shared" si="9"/>
        <v>10</v>
      </c>
      <c r="N40" s="14">
        <f t="shared" si="10"/>
        <v>72</v>
      </c>
      <c r="O40" s="18" t="s">
        <v>93</v>
      </c>
      <c r="P40" s="17">
        <v>30</v>
      </c>
      <c r="Q40" s="3">
        <v>700.69</v>
      </c>
      <c r="R40" s="4">
        <v>711.4</v>
      </c>
      <c r="S40" s="3">
        <f t="shared" si="11"/>
        <v>680.69</v>
      </c>
      <c r="T40" s="60">
        <v>20</v>
      </c>
      <c r="U40" s="62"/>
      <c r="V40" s="62"/>
      <c r="W40" s="50">
        <f t="shared" si="12"/>
        <v>20</v>
      </c>
    </row>
    <row r="41" spans="1:23" x14ac:dyDescent="0.25">
      <c r="A41" s="14">
        <f t="shared" si="4"/>
        <v>73</v>
      </c>
      <c r="B41" s="18" t="s">
        <v>53</v>
      </c>
      <c r="C41" s="23">
        <f t="shared" si="5"/>
        <v>30</v>
      </c>
      <c r="D41" s="3">
        <v>700.66</v>
      </c>
      <c r="E41" s="70">
        <v>648.4</v>
      </c>
      <c r="F41" s="66">
        <f t="shared" si="6"/>
        <v>638.4</v>
      </c>
      <c r="G41" s="66">
        <f t="shared" si="7"/>
        <v>62.259999999999991</v>
      </c>
      <c r="H41" s="66">
        <f t="shared" si="1"/>
        <v>61.759999999999991</v>
      </c>
      <c r="I41" s="66">
        <f t="shared" si="8"/>
        <v>52.259999999999991</v>
      </c>
      <c r="J41" s="50">
        <f t="shared" si="9"/>
        <v>10</v>
      </c>
      <c r="N41" s="14">
        <f t="shared" si="10"/>
        <v>74</v>
      </c>
      <c r="O41" s="18" t="s">
        <v>94</v>
      </c>
      <c r="P41" s="17">
        <v>30</v>
      </c>
      <c r="Q41" s="3">
        <v>700.62</v>
      </c>
      <c r="R41" s="4">
        <v>711.4</v>
      </c>
      <c r="S41" s="3">
        <f t="shared" si="11"/>
        <v>680.62</v>
      </c>
      <c r="T41" s="60">
        <v>20</v>
      </c>
      <c r="U41" s="62"/>
      <c r="V41" s="62"/>
      <c r="W41" s="50">
        <f t="shared" si="12"/>
        <v>20</v>
      </c>
    </row>
    <row r="42" spans="1:23" x14ac:dyDescent="0.25">
      <c r="A42" s="14">
        <f t="shared" si="4"/>
        <v>75</v>
      </c>
      <c r="B42" s="18" t="s">
        <v>54</v>
      </c>
      <c r="C42" s="23">
        <f t="shared" si="5"/>
        <v>30</v>
      </c>
      <c r="D42" s="3">
        <v>700.59</v>
      </c>
      <c r="E42" s="70">
        <v>648.6</v>
      </c>
      <c r="F42" s="66">
        <f t="shared" si="6"/>
        <v>638.6</v>
      </c>
      <c r="G42" s="66">
        <f t="shared" si="7"/>
        <v>61.990000000000009</v>
      </c>
      <c r="H42" s="66">
        <f t="shared" si="1"/>
        <v>61.490000000000009</v>
      </c>
      <c r="I42" s="66">
        <f t="shared" si="8"/>
        <v>51.990000000000009</v>
      </c>
      <c r="J42" s="50">
        <f t="shared" si="9"/>
        <v>10</v>
      </c>
      <c r="N42" s="14">
        <f t="shared" si="10"/>
        <v>76</v>
      </c>
      <c r="O42" s="18" t="s">
        <v>95</v>
      </c>
      <c r="P42" s="17">
        <v>30</v>
      </c>
      <c r="Q42" s="3">
        <v>700.55</v>
      </c>
      <c r="R42" s="4">
        <v>711.4</v>
      </c>
      <c r="S42" s="3">
        <f t="shared" si="11"/>
        <v>680.55</v>
      </c>
      <c r="T42" s="60">
        <v>20</v>
      </c>
      <c r="U42" s="62"/>
      <c r="V42" s="62"/>
      <c r="W42" s="50">
        <f t="shared" si="12"/>
        <v>20</v>
      </c>
    </row>
    <row r="43" spans="1:23" x14ac:dyDescent="0.25">
      <c r="A43" s="14">
        <f t="shared" si="4"/>
        <v>77</v>
      </c>
      <c r="B43" s="18" t="s">
        <v>55</v>
      </c>
      <c r="C43" s="23">
        <f t="shared" si="5"/>
        <v>30</v>
      </c>
      <c r="D43" s="3">
        <v>700.51</v>
      </c>
      <c r="E43" s="70">
        <v>648.79999999999995</v>
      </c>
      <c r="F43" s="66">
        <f t="shared" si="6"/>
        <v>638.79999999999995</v>
      </c>
      <c r="G43" s="66">
        <f t="shared" si="7"/>
        <v>61.710000000000036</v>
      </c>
      <c r="H43" s="66">
        <f t="shared" si="1"/>
        <v>61.210000000000036</v>
      </c>
      <c r="I43" s="66">
        <f t="shared" si="8"/>
        <v>51.710000000000036</v>
      </c>
      <c r="J43" s="50">
        <f t="shared" si="9"/>
        <v>10</v>
      </c>
      <c r="N43" s="14">
        <f t="shared" si="10"/>
        <v>78</v>
      </c>
      <c r="O43" s="18" t="s">
        <v>96</v>
      </c>
      <c r="P43" s="17">
        <v>30</v>
      </c>
      <c r="Q43" s="3">
        <v>700.48</v>
      </c>
      <c r="R43" s="4">
        <v>711.4</v>
      </c>
      <c r="S43" s="3">
        <f t="shared" si="11"/>
        <v>680.48</v>
      </c>
      <c r="T43" s="60">
        <v>20</v>
      </c>
      <c r="U43" s="62"/>
      <c r="V43" s="62"/>
      <c r="W43" s="50">
        <f t="shared" si="12"/>
        <v>20</v>
      </c>
    </row>
    <row r="44" spans="1:23" x14ac:dyDescent="0.25">
      <c r="A44" s="14">
        <f t="shared" si="4"/>
        <v>79</v>
      </c>
      <c r="B44" s="18" t="s">
        <v>56</v>
      </c>
      <c r="C44" s="23">
        <f t="shared" si="5"/>
        <v>30</v>
      </c>
      <c r="D44" s="3">
        <v>700.44</v>
      </c>
      <c r="E44" s="70">
        <v>649</v>
      </c>
      <c r="F44" s="66">
        <f t="shared" si="6"/>
        <v>639</v>
      </c>
      <c r="G44" s="66">
        <f t="shared" si="7"/>
        <v>61.440000000000055</v>
      </c>
      <c r="H44" s="66">
        <f t="shared" si="1"/>
        <v>60.940000000000055</v>
      </c>
      <c r="I44" s="66">
        <f t="shared" si="8"/>
        <v>51.440000000000055</v>
      </c>
      <c r="J44" s="50">
        <f t="shared" si="9"/>
        <v>10</v>
      </c>
      <c r="N44" s="14">
        <f t="shared" si="10"/>
        <v>80</v>
      </c>
      <c r="O44" s="18" t="s">
        <v>97</v>
      </c>
      <c r="P44" s="17">
        <v>30</v>
      </c>
      <c r="Q44" s="3">
        <v>700.41</v>
      </c>
      <c r="R44" s="4">
        <v>711.4</v>
      </c>
      <c r="S44" s="3">
        <f t="shared" si="11"/>
        <v>680.41</v>
      </c>
      <c r="T44" s="60">
        <v>20</v>
      </c>
      <c r="U44" s="62"/>
      <c r="V44" s="62"/>
      <c r="W44" s="50">
        <f t="shared" si="12"/>
        <v>20</v>
      </c>
    </row>
    <row r="45" spans="1:23" x14ac:dyDescent="0.25">
      <c r="A45" s="14">
        <f t="shared" si="4"/>
        <v>81</v>
      </c>
      <c r="B45" s="18" t="s">
        <v>57</v>
      </c>
      <c r="C45" s="23">
        <f t="shared" si="5"/>
        <v>30</v>
      </c>
      <c r="D45" s="3">
        <v>700.37</v>
      </c>
      <c r="E45" s="70">
        <v>649.20000000000005</v>
      </c>
      <c r="F45" s="66">
        <f t="shared" si="6"/>
        <v>639.20000000000005</v>
      </c>
      <c r="G45" s="66">
        <f t="shared" si="7"/>
        <v>61.169999999999959</v>
      </c>
      <c r="H45" s="66">
        <f t="shared" si="1"/>
        <v>60.669999999999959</v>
      </c>
      <c r="I45" s="66">
        <f t="shared" si="8"/>
        <v>51.169999999999959</v>
      </c>
      <c r="J45" s="50">
        <f t="shared" si="9"/>
        <v>10</v>
      </c>
      <c r="N45" s="14">
        <f t="shared" si="10"/>
        <v>82</v>
      </c>
      <c r="O45" s="18" t="s">
        <v>98</v>
      </c>
      <c r="P45" s="17">
        <v>30</v>
      </c>
      <c r="Q45" s="3">
        <v>700.33</v>
      </c>
      <c r="R45" s="4">
        <v>711.4</v>
      </c>
      <c r="S45" s="3">
        <f t="shared" si="11"/>
        <v>680.33</v>
      </c>
      <c r="T45" s="60">
        <v>20</v>
      </c>
      <c r="U45" s="62"/>
      <c r="V45" s="62"/>
      <c r="W45" s="50">
        <f t="shared" si="12"/>
        <v>20</v>
      </c>
    </row>
    <row r="46" spans="1:23" ht="15.75" thickBot="1" x14ac:dyDescent="0.3">
      <c r="A46" s="14">
        <f t="shared" si="4"/>
        <v>83</v>
      </c>
      <c r="B46" s="18" t="s">
        <v>58</v>
      </c>
      <c r="C46" s="23">
        <f t="shared" si="5"/>
        <v>30</v>
      </c>
      <c r="D46" s="3">
        <v>700.3</v>
      </c>
      <c r="E46" s="70">
        <v>649.29999999999995</v>
      </c>
      <c r="F46" s="66">
        <f t="shared" si="6"/>
        <v>639.29999999999995</v>
      </c>
      <c r="G46" s="66">
        <f t="shared" si="7"/>
        <v>61</v>
      </c>
      <c r="H46" s="66">
        <f t="shared" si="1"/>
        <v>60.5</v>
      </c>
      <c r="I46" s="66">
        <f t="shared" si="8"/>
        <v>51</v>
      </c>
      <c r="J46" s="50">
        <f t="shared" si="9"/>
        <v>10</v>
      </c>
      <c r="N46" s="63">
        <f t="shared" si="10"/>
        <v>84</v>
      </c>
      <c r="O46" s="64" t="s">
        <v>99</v>
      </c>
      <c r="P46" s="65">
        <v>30</v>
      </c>
      <c r="Q46" s="66">
        <v>700.26</v>
      </c>
      <c r="R46" s="67">
        <v>711.4</v>
      </c>
      <c r="S46" s="3">
        <f t="shared" si="11"/>
        <v>680.26</v>
      </c>
      <c r="T46" s="68">
        <v>20</v>
      </c>
      <c r="U46" s="62"/>
      <c r="V46" s="62"/>
      <c r="W46" s="50">
        <f t="shared" si="12"/>
        <v>20</v>
      </c>
    </row>
    <row r="47" spans="1:23" ht="15.75" thickBot="1" x14ac:dyDescent="0.3">
      <c r="A47" s="20">
        <f t="shared" si="4"/>
        <v>85</v>
      </c>
      <c r="B47" s="21" t="s">
        <v>59</v>
      </c>
      <c r="C47" s="45">
        <f t="shared" si="5"/>
        <v>30</v>
      </c>
      <c r="D47" s="22">
        <v>700.23</v>
      </c>
      <c r="E47" s="71">
        <v>649.5</v>
      </c>
      <c r="F47" s="66">
        <f t="shared" si="6"/>
        <v>639.5</v>
      </c>
      <c r="G47" s="66">
        <f t="shared" si="7"/>
        <v>60.730000000000018</v>
      </c>
      <c r="H47" s="66">
        <f t="shared" si="1"/>
        <v>60.230000000000018</v>
      </c>
      <c r="I47" s="66">
        <f t="shared" si="8"/>
        <v>50.730000000000018</v>
      </c>
      <c r="J47" s="54">
        <f t="shared" si="9"/>
        <v>10</v>
      </c>
      <c r="N47" s="76" t="s">
        <v>11</v>
      </c>
      <c r="O47" s="77"/>
      <c r="P47" s="77"/>
      <c r="Q47" s="77"/>
      <c r="R47" s="77"/>
      <c r="S47" s="77"/>
      <c r="T47" s="78"/>
      <c r="U47" s="16" t="e">
        <f>SUM(#REF!,J28:J47,U28:U46)</f>
        <v>#REF!</v>
      </c>
      <c r="V47" s="55" t="e">
        <f>SUM(#REF!,K28:K47,V28:V46)</f>
        <v>#REF!</v>
      </c>
      <c r="W47" s="56">
        <f>SUM(W5:W46)</f>
        <v>840</v>
      </c>
    </row>
    <row r="48" spans="1:23" ht="15.75" thickBot="1" x14ac:dyDescent="0.3">
      <c r="A48" s="94" t="s">
        <v>11</v>
      </c>
      <c r="B48" s="95"/>
      <c r="C48" s="95"/>
      <c r="D48" s="95"/>
      <c r="E48" s="95"/>
      <c r="F48" s="95"/>
      <c r="G48" s="95"/>
      <c r="H48" s="72">
        <f>SUM(H5:H47)</f>
        <v>2626.4400000000005</v>
      </c>
      <c r="I48" s="73">
        <f t="shared" ref="I48:J48" si="13">SUM(I5:I47)</f>
        <v>2217.94</v>
      </c>
      <c r="J48" s="46">
        <f t="shared" si="13"/>
        <v>430</v>
      </c>
    </row>
    <row r="50" spans="8:8" x14ac:dyDescent="0.25">
      <c r="H50" s="2">
        <v>-0.5</v>
      </c>
    </row>
  </sheetData>
  <mergeCells count="17">
    <mergeCell ref="D2:D3"/>
    <mergeCell ref="F2:F3"/>
    <mergeCell ref="E2:E3"/>
    <mergeCell ref="A1:J1"/>
    <mergeCell ref="A48:G48"/>
    <mergeCell ref="G2:G3"/>
    <mergeCell ref="A2:A3"/>
    <mergeCell ref="B2:B3"/>
    <mergeCell ref="C2:C3"/>
    <mergeCell ref="N47:T47"/>
    <mergeCell ref="N1:W1"/>
    <mergeCell ref="T2:T3"/>
    <mergeCell ref="N2:N3"/>
    <mergeCell ref="O2:O3"/>
    <mergeCell ref="P2:P3"/>
    <mergeCell ref="Q2:Q3"/>
    <mergeCell ref="S2:S3"/>
  </mergeCells>
  <phoneticPr fontId="5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C5688-2D23-47A3-A866-8C6557D27E65}">
  <dimension ref="A1:W45"/>
  <sheetViews>
    <sheetView workbookViewId="0">
      <pane ySplit="3" topLeftCell="A4" activePane="bottomLeft" state="frozen"/>
      <selection pane="bottomLeft" activeCell="Z13" sqref="Z13"/>
    </sheetView>
  </sheetViews>
  <sheetFormatPr defaultRowHeight="15" x14ac:dyDescent="0.25"/>
  <cols>
    <col min="1" max="1" width="5.7109375" style="2" customWidth="1"/>
    <col min="2" max="2" width="11.7109375" style="2" customWidth="1"/>
    <col min="3" max="3" width="5.7109375" style="2" customWidth="1"/>
    <col min="4" max="4" width="7.7109375" style="2" customWidth="1"/>
    <col min="5" max="5" width="8.140625" style="2" customWidth="1"/>
    <col min="6" max="6" width="8.140625" style="30" customWidth="1"/>
    <col min="7" max="7" width="6.5703125" style="2" customWidth="1"/>
    <col min="8" max="8" width="13.85546875" style="2" customWidth="1"/>
    <col min="9" max="10" width="10.7109375" style="2" customWidth="1"/>
    <col min="11" max="11" width="5.7109375" customWidth="1"/>
    <col min="12" max="12" width="10.7109375" hidden="1" customWidth="1"/>
    <col min="13" max="14" width="5.7109375" customWidth="1"/>
    <col min="15" max="15" width="11.7109375" customWidth="1"/>
    <col min="16" max="16" width="5.7109375" customWidth="1"/>
    <col min="17" max="17" width="8.28515625" customWidth="1"/>
    <col min="18" max="18" width="4.7109375" hidden="1" customWidth="1"/>
    <col min="19" max="19" width="8" style="37" customWidth="1"/>
    <col min="20" max="20" width="5.7109375" customWidth="1"/>
    <col min="21" max="22" width="10.7109375" hidden="1" customWidth="1"/>
    <col min="23" max="23" width="11" customWidth="1"/>
  </cols>
  <sheetData>
    <row r="1" spans="1:23" ht="15.75" thickBot="1" x14ac:dyDescent="0.3">
      <c r="A1" s="79" t="s">
        <v>13</v>
      </c>
      <c r="B1" s="80"/>
      <c r="C1" s="80"/>
      <c r="D1" s="80"/>
      <c r="E1" s="80"/>
      <c r="F1" s="80"/>
      <c r="G1" s="80"/>
      <c r="H1" s="80"/>
      <c r="I1" s="80"/>
      <c r="J1" s="81"/>
      <c r="K1" s="33"/>
      <c r="L1" s="33"/>
      <c r="M1" s="33"/>
      <c r="N1" s="79" t="s">
        <v>14</v>
      </c>
      <c r="O1" s="80"/>
      <c r="P1" s="80"/>
      <c r="Q1" s="80"/>
      <c r="R1" s="80"/>
      <c r="S1" s="80"/>
      <c r="T1" s="80"/>
      <c r="U1" s="80"/>
      <c r="V1" s="80"/>
      <c r="W1" s="81"/>
    </row>
    <row r="2" spans="1:23" ht="15" customHeight="1" x14ac:dyDescent="0.25">
      <c r="A2" s="96" t="s">
        <v>1</v>
      </c>
      <c r="B2" s="88" t="s">
        <v>2</v>
      </c>
      <c r="C2" s="88" t="s">
        <v>3</v>
      </c>
      <c r="D2" s="88" t="s">
        <v>4</v>
      </c>
      <c r="E2" s="92" t="s">
        <v>15</v>
      </c>
      <c r="F2" s="90" t="s">
        <v>5</v>
      </c>
      <c r="G2" s="88" t="s">
        <v>6</v>
      </c>
      <c r="H2" s="5">
        <v>507</v>
      </c>
      <c r="I2" s="5">
        <v>524</v>
      </c>
      <c r="J2" s="6">
        <v>524</v>
      </c>
      <c r="L2" s="34">
        <v>524</v>
      </c>
      <c r="N2" s="84" t="s">
        <v>1</v>
      </c>
      <c r="O2" s="82" t="s">
        <v>2</v>
      </c>
      <c r="P2" s="82" t="s">
        <v>3</v>
      </c>
      <c r="Q2" s="82" t="s">
        <v>4</v>
      </c>
      <c r="R2" s="31"/>
      <c r="S2" s="86" t="s">
        <v>5</v>
      </c>
      <c r="T2" s="82" t="s">
        <v>6</v>
      </c>
      <c r="U2" s="31">
        <v>507</v>
      </c>
      <c r="V2" s="31">
        <v>524</v>
      </c>
      <c r="W2" s="32">
        <v>524</v>
      </c>
    </row>
    <row r="3" spans="1:23" s="1" customFormat="1" ht="114" customHeight="1" thickBot="1" x14ac:dyDescent="0.3">
      <c r="A3" s="97"/>
      <c r="B3" s="89"/>
      <c r="C3" s="89"/>
      <c r="D3" s="89"/>
      <c r="E3" s="93"/>
      <c r="F3" s="91"/>
      <c r="G3" s="89"/>
      <c r="H3" s="47" t="s">
        <v>178</v>
      </c>
      <c r="I3" s="47" t="s">
        <v>8</v>
      </c>
      <c r="J3" s="8" t="s">
        <v>16</v>
      </c>
      <c r="L3" s="35" t="s">
        <v>9</v>
      </c>
      <c r="N3" s="85"/>
      <c r="O3" s="83"/>
      <c r="P3" s="83"/>
      <c r="Q3" s="83"/>
      <c r="R3" s="7" t="s">
        <v>0</v>
      </c>
      <c r="S3" s="87"/>
      <c r="T3" s="83"/>
      <c r="U3" s="15" t="s">
        <v>10</v>
      </c>
      <c r="V3" s="15" t="s">
        <v>8</v>
      </c>
      <c r="W3" s="8" t="s">
        <v>9</v>
      </c>
    </row>
    <row r="4" spans="1:23" s="1" customFormat="1" ht="14.45" customHeight="1" thickBot="1" x14ac:dyDescent="0.3">
      <c r="A4" s="9"/>
      <c r="B4" s="10"/>
      <c r="C4" s="11" t="s">
        <v>7</v>
      </c>
      <c r="D4" s="12"/>
      <c r="E4" s="48"/>
      <c r="F4" s="29"/>
      <c r="G4" s="11" t="s">
        <v>7</v>
      </c>
      <c r="H4" s="11" t="s">
        <v>7</v>
      </c>
      <c r="I4" s="49" t="s">
        <v>7</v>
      </c>
      <c r="J4" s="13" t="s">
        <v>7</v>
      </c>
      <c r="L4" s="36" t="s">
        <v>7</v>
      </c>
      <c r="N4" s="39"/>
      <c r="O4" s="40"/>
      <c r="P4" s="41" t="s">
        <v>7</v>
      </c>
      <c r="Q4" s="42"/>
      <c r="R4" s="43"/>
      <c r="S4" s="44"/>
      <c r="T4" s="41" t="s">
        <v>7</v>
      </c>
      <c r="U4" s="41" t="s">
        <v>7</v>
      </c>
      <c r="V4" s="41" t="s">
        <v>7</v>
      </c>
      <c r="W4" s="38" t="s">
        <v>7</v>
      </c>
    </row>
    <row r="5" spans="1:23" ht="14.45" customHeight="1" x14ac:dyDescent="0.25">
      <c r="A5" s="51">
        <f>'Wall 1'!A47+1</f>
        <v>86</v>
      </c>
      <c r="B5" s="19" t="s">
        <v>102</v>
      </c>
      <c r="C5" s="24">
        <v>30</v>
      </c>
      <c r="D5" s="25">
        <v>699.48</v>
      </c>
      <c r="E5" s="74">
        <v>649.6</v>
      </c>
      <c r="F5" s="69">
        <f>E5-J5</f>
        <v>639.6</v>
      </c>
      <c r="G5" s="69">
        <f>D5-F5</f>
        <v>59.879999999999995</v>
      </c>
      <c r="H5" s="69">
        <f>G5-0.5</f>
        <v>59.379999999999995</v>
      </c>
      <c r="I5" s="69">
        <f>D5-E5</f>
        <v>49.879999999999995</v>
      </c>
      <c r="J5" s="53">
        <v>10</v>
      </c>
      <c r="N5" s="27">
        <f>'Wall 1'!N46+3</f>
        <v>87</v>
      </c>
      <c r="O5" s="28" t="s">
        <v>140</v>
      </c>
      <c r="P5" s="24">
        <v>30</v>
      </c>
      <c r="Q5" s="25">
        <v>699.44</v>
      </c>
      <c r="R5" s="26">
        <v>711.4</v>
      </c>
      <c r="S5" s="69">
        <f>Q5-T5</f>
        <v>679.44</v>
      </c>
      <c r="T5" s="57">
        <v>20</v>
      </c>
      <c r="U5" s="58"/>
      <c r="V5" s="58"/>
      <c r="W5" s="59">
        <f>T5</f>
        <v>20</v>
      </c>
    </row>
    <row r="6" spans="1:23" ht="14.45" customHeight="1" x14ac:dyDescent="0.25">
      <c r="A6" s="14">
        <f>A5+2</f>
        <v>88</v>
      </c>
      <c r="B6" s="18" t="s">
        <v>103</v>
      </c>
      <c r="C6" s="17">
        <f>C5</f>
        <v>30</v>
      </c>
      <c r="D6" s="3">
        <v>699.39</v>
      </c>
      <c r="E6" s="75">
        <v>649.9</v>
      </c>
      <c r="F6" s="66">
        <f t="shared" ref="F6" si="0">E6-J6</f>
        <v>639.9</v>
      </c>
      <c r="G6" s="66">
        <f t="shared" ref="G6" si="1">D6-F6</f>
        <v>59.490000000000009</v>
      </c>
      <c r="H6" s="66">
        <f t="shared" ref="H6:H42" si="2">G6-0.5</f>
        <v>58.990000000000009</v>
      </c>
      <c r="I6" s="66">
        <f t="shared" ref="I6" si="3">D6-E6</f>
        <v>49.490000000000009</v>
      </c>
      <c r="J6" s="50">
        <f>J5</f>
        <v>10</v>
      </c>
      <c r="N6" s="14">
        <f>N5+2</f>
        <v>89</v>
      </c>
      <c r="O6" s="18" t="s">
        <v>141</v>
      </c>
      <c r="P6" s="17">
        <v>30</v>
      </c>
      <c r="Q6" s="3">
        <v>699.34</v>
      </c>
      <c r="R6" s="4">
        <v>711.4</v>
      </c>
      <c r="S6" s="3">
        <f>Q6-T6</f>
        <v>679.34</v>
      </c>
      <c r="T6" s="60">
        <v>20</v>
      </c>
      <c r="U6" s="61"/>
      <c r="V6" s="61"/>
      <c r="W6" s="50">
        <f t="shared" ref="W6:W42" si="4">T6</f>
        <v>20</v>
      </c>
    </row>
    <row r="7" spans="1:23" ht="14.45" customHeight="1" x14ac:dyDescent="0.25">
      <c r="A7" s="14">
        <f t="shared" ref="A7:A42" si="5">A6+2</f>
        <v>90</v>
      </c>
      <c r="B7" s="18" t="s">
        <v>104</v>
      </c>
      <c r="C7" s="17">
        <f t="shared" ref="C7:C42" si="6">C6</f>
        <v>30</v>
      </c>
      <c r="D7" s="3">
        <v>699.29</v>
      </c>
      <c r="E7" s="75">
        <v>650.20000000000005</v>
      </c>
      <c r="F7" s="66">
        <f t="shared" ref="F7:F42" si="7">E7-J7</f>
        <v>640.20000000000005</v>
      </c>
      <c r="G7" s="66">
        <f t="shared" ref="G7:G42" si="8">D7-F7</f>
        <v>59.089999999999918</v>
      </c>
      <c r="H7" s="66">
        <f t="shared" si="2"/>
        <v>58.589999999999918</v>
      </c>
      <c r="I7" s="66">
        <f t="shared" ref="I7:I42" si="9">D7-E7</f>
        <v>49.089999999999918</v>
      </c>
      <c r="J7" s="50">
        <f t="shared" ref="J7:J42" si="10">J6</f>
        <v>10</v>
      </c>
      <c r="N7" s="14">
        <f t="shared" ref="N7:N42" si="11">N6+2</f>
        <v>91</v>
      </c>
      <c r="O7" s="18" t="s">
        <v>142</v>
      </c>
      <c r="P7" s="17">
        <v>30</v>
      </c>
      <c r="Q7" s="3">
        <v>699.25</v>
      </c>
      <c r="R7" s="4">
        <v>711.4</v>
      </c>
      <c r="S7" s="3">
        <f t="shared" ref="S7:S42" si="12">Q7-T7</f>
        <v>679.25</v>
      </c>
      <c r="T7" s="60">
        <v>20</v>
      </c>
      <c r="U7" s="61"/>
      <c r="V7" s="61"/>
      <c r="W7" s="50">
        <f t="shared" si="4"/>
        <v>20</v>
      </c>
    </row>
    <row r="8" spans="1:23" ht="14.45" customHeight="1" x14ac:dyDescent="0.25">
      <c r="A8" s="14">
        <f t="shared" si="5"/>
        <v>92</v>
      </c>
      <c r="B8" s="18" t="s">
        <v>105</v>
      </c>
      <c r="C8" s="17">
        <f t="shared" si="6"/>
        <v>30</v>
      </c>
      <c r="D8" s="3">
        <v>699.2</v>
      </c>
      <c r="E8" s="75">
        <v>650.5</v>
      </c>
      <c r="F8" s="66">
        <f t="shared" si="7"/>
        <v>640.5</v>
      </c>
      <c r="G8" s="66">
        <f t="shared" si="8"/>
        <v>58.700000000000045</v>
      </c>
      <c r="H8" s="66">
        <f t="shared" si="2"/>
        <v>58.200000000000045</v>
      </c>
      <c r="I8" s="66">
        <f t="shared" si="9"/>
        <v>48.700000000000045</v>
      </c>
      <c r="J8" s="50">
        <f t="shared" si="10"/>
        <v>10</v>
      </c>
      <c r="N8" s="14">
        <f t="shared" si="11"/>
        <v>93</v>
      </c>
      <c r="O8" s="18" t="s">
        <v>143</v>
      </c>
      <c r="P8" s="17">
        <v>30</v>
      </c>
      <c r="Q8" s="3">
        <v>699.15</v>
      </c>
      <c r="R8" s="4">
        <v>711.4</v>
      </c>
      <c r="S8" s="3">
        <f t="shared" si="12"/>
        <v>679.15</v>
      </c>
      <c r="T8" s="60">
        <v>20</v>
      </c>
      <c r="U8" s="61"/>
      <c r="V8" s="61"/>
      <c r="W8" s="50">
        <f t="shared" si="4"/>
        <v>20</v>
      </c>
    </row>
    <row r="9" spans="1:23" ht="14.45" customHeight="1" x14ac:dyDescent="0.25">
      <c r="A9" s="14">
        <f t="shared" si="5"/>
        <v>94</v>
      </c>
      <c r="B9" s="18" t="s">
        <v>106</v>
      </c>
      <c r="C9" s="17">
        <f t="shared" si="6"/>
        <v>30</v>
      </c>
      <c r="D9" s="3">
        <v>699.11</v>
      </c>
      <c r="E9" s="75">
        <v>650.79999999999995</v>
      </c>
      <c r="F9" s="66">
        <f t="shared" si="7"/>
        <v>640.79999999999995</v>
      </c>
      <c r="G9" s="66">
        <f t="shared" si="8"/>
        <v>58.310000000000059</v>
      </c>
      <c r="H9" s="66">
        <f t="shared" si="2"/>
        <v>57.810000000000059</v>
      </c>
      <c r="I9" s="66">
        <f t="shared" si="9"/>
        <v>48.310000000000059</v>
      </c>
      <c r="J9" s="50">
        <f t="shared" si="10"/>
        <v>10</v>
      </c>
      <c r="N9" s="14">
        <f t="shared" si="11"/>
        <v>95</v>
      </c>
      <c r="O9" s="18" t="s">
        <v>144</v>
      </c>
      <c r="P9" s="17">
        <v>30</v>
      </c>
      <c r="Q9" s="3">
        <v>699.06</v>
      </c>
      <c r="R9" s="4">
        <v>711.4</v>
      </c>
      <c r="S9" s="3">
        <f t="shared" si="12"/>
        <v>679.06</v>
      </c>
      <c r="T9" s="60">
        <v>20</v>
      </c>
      <c r="U9" s="61"/>
      <c r="V9" s="61"/>
      <c r="W9" s="50">
        <f t="shared" si="4"/>
        <v>20</v>
      </c>
    </row>
    <row r="10" spans="1:23" ht="14.45" customHeight="1" x14ac:dyDescent="0.25">
      <c r="A10" s="14">
        <f t="shared" si="5"/>
        <v>96</v>
      </c>
      <c r="B10" s="18" t="s">
        <v>107</v>
      </c>
      <c r="C10" s="17">
        <f t="shared" si="6"/>
        <v>30</v>
      </c>
      <c r="D10" s="3">
        <v>699.01</v>
      </c>
      <c r="E10" s="75">
        <v>651.1</v>
      </c>
      <c r="F10" s="66">
        <f t="shared" si="7"/>
        <v>641.1</v>
      </c>
      <c r="G10" s="66">
        <f t="shared" si="8"/>
        <v>57.909999999999968</v>
      </c>
      <c r="H10" s="66">
        <f t="shared" si="2"/>
        <v>57.409999999999968</v>
      </c>
      <c r="I10" s="66">
        <f t="shared" si="9"/>
        <v>47.909999999999968</v>
      </c>
      <c r="J10" s="50">
        <f t="shared" si="10"/>
        <v>10</v>
      </c>
      <c r="N10" s="14">
        <f t="shared" si="11"/>
        <v>97</v>
      </c>
      <c r="O10" s="18" t="s">
        <v>145</v>
      </c>
      <c r="P10" s="17">
        <v>30</v>
      </c>
      <c r="Q10" s="3">
        <v>698.96</v>
      </c>
      <c r="R10" s="4">
        <v>711.4</v>
      </c>
      <c r="S10" s="3">
        <f t="shared" si="12"/>
        <v>678.96</v>
      </c>
      <c r="T10" s="60">
        <v>20</v>
      </c>
      <c r="U10" s="61"/>
      <c r="V10" s="61"/>
      <c r="W10" s="50">
        <f t="shared" si="4"/>
        <v>20</v>
      </c>
    </row>
    <row r="11" spans="1:23" ht="14.45" customHeight="1" x14ac:dyDescent="0.25">
      <c r="A11" s="14">
        <f t="shared" si="5"/>
        <v>98</v>
      </c>
      <c r="B11" s="18" t="s">
        <v>108</v>
      </c>
      <c r="C11" s="17">
        <f t="shared" si="6"/>
        <v>30</v>
      </c>
      <c r="D11" s="3">
        <v>698.92</v>
      </c>
      <c r="E11" s="75">
        <v>651.4</v>
      </c>
      <c r="F11" s="66">
        <f t="shared" si="7"/>
        <v>641.4</v>
      </c>
      <c r="G11" s="66">
        <f t="shared" si="8"/>
        <v>57.519999999999982</v>
      </c>
      <c r="H11" s="66">
        <f t="shared" si="2"/>
        <v>57.019999999999982</v>
      </c>
      <c r="I11" s="66">
        <f t="shared" si="9"/>
        <v>47.519999999999982</v>
      </c>
      <c r="J11" s="50">
        <f t="shared" si="10"/>
        <v>10</v>
      </c>
      <c r="N11" s="14">
        <f t="shared" si="11"/>
        <v>99</v>
      </c>
      <c r="O11" s="18" t="s">
        <v>146</v>
      </c>
      <c r="P11" s="17">
        <v>30</v>
      </c>
      <c r="Q11" s="3">
        <v>698.87</v>
      </c>
      <c r="R11" s="4">
        <v>711.4</v>
      </c>
      <c r="S11" s="3">
        <f t="shared" si="12"/>
        <v>678.87</v>
      </c>
      <c r="T11" s="60">
        <v>20</v>
      </c>
      <c r="U11" s="61"/>
      <c r="V11" s="61"/>
      <c r="W11" s="50">
        <f t="shared" si="4"/>
        <v>20</v>
      </c>
    </row>
    <row r="12" spans="1:23" ht="14.45" customHeight="1" x14ac:dyDescent="0.25">
      <c r="A12" s="14">
        <f t="shared" si="5"/>
        <v>100</v>
      </c>
      <c r="B12" s="18" t="s">
        <v>109</v>
      </c>
      <c r="C12" s="17">
        <f t="shared" si="6"/>
        <v>30</v>
      </c>
      <c r="D12" s="3">
        <v>698.82</v>
      </c>
      <c r="E12" s="75">
        <v>651.79999999999995</v>
      </c>
      <c r="F12" s="66">
        <f t="shared" si="7"/>
        <v>641.79999999999995</v>
      </c>
      <c r="G12" s="66">
        <f t="shared" si="8"/>
        <v>57.020000000000095</v>
      </c>
      <c r="H12" s="66">
        <f t="shared" si="2"/>
        <v>56.520000000000095</v>
      </c>
      <c r="I12" s="66">
        <f t="shared" si="9"/>
        <v>47.020000000000095</v>
      </c>
      <c r="J12" s="50">
        <f t="shared" si="10"/>
        <v>10</v>
      </c>
      <c r="N12" s="14">
        <f t="shared" si="11"/>
        <v>101</v>
      </c>
      <c r="O12" s="18" t="s">
        <v>147</v>
      </c>
      <c r="P12" s="17">
        <v>30</v>
      </c>
      <c r="Q12" s="3">
        <v>698.78</v>
      </c>
      <c r="R12" s="4">
        <v>711.4</v>
      </c>
      <c r="S12" s="3">
        <f t="shared" si="12"/>
        <v>678.78</v>
      </c>
      <c r="T12" s="60">
        <v>20</v>
      </c>
      <c r="U12" s="61"/>
      <c r="V12" s="61"/>
      <c r="W12" s="50">
        <f t="shared" si="4"/>
        <v>20</v>
      </c>
    </row>
    <row r="13" spans="1:23" ht="14.45" customHeight="1" x14ac:dyDescent="0.25">
      <c r="A13" s="14">
        <f t="shared" si="5"/>
        <v>102</v>
      </c>
      <c r="B13" s="18" t="s">
        <v>110</v>
      </c>
      <c r="C13" s="17">
        <f t="shared" si="6"/>
        <v>30</v>
      </c>
      <c r="D13" s="3">
        <v>698.73</v>
      </c>
      <c r="E13" s="75">
        <v>652.1</v>
      </c>
      <c r="F13" s="66">
        <f t="shared" si="7"/>
        <v>642.1</v>
      </c>
      <c r="G13" s="66">
        <f t="shared" si="8"/>
        <v>56.629999999999995</v>
      </c>
      <c r="H13" s="66">
        <f t="shared" si="2"/>
        <v>56.129999999999995</v>
      </c>
      <c r="I13" s="66">
        <f t="shared" si="9"/>
        <v>46.629999999999995</v>
      </c>
      <c r="J13" s="50">
        <f t="shared" si="10"/>
        <v>10</v>
      </c>
      <c r="N13" s="14">
        <f t="shared" si="11"/>
        <v>103</v>
      </c>
      <c r="O13" s="18" t="s">
        <v>148</v>
      </c>
      <c r="P13" s="17">
        <v>30</v>
      </c>
      <c r="Q13" s="3">
        <v>698.68</v>
      </c>
      <c r="R13" s="4">
        <v>711.4</v>
      </c>
      <c r="S13" s="3">
        <f t="shared" si="12"/>
        <v>678.68</v>
      </c>
      <c r="T13" s="60">
        <v>20</v>
      </c>
      <c r="U13" s="61"/>
      <c r="V13" s="61"/>
      <c r="W13" s="50">
        <f t="shared" si="4"/>
        <v>20</v>
      </c>
    </row>
    <row r="14" spans="1:23" ht="14.45" customHeight="1" x14ac:dyDescent="0.25">
      <c r="A14" s="14">
        <f t="shared" si="5"/>
        <v>104</v>
      </c>
      <c r="B14" s="18" t="s">
        <v>111</v>
      </c>
      <c r="C14" s="17">
        <f t="shared" si="6"/>
        <v>30</v>
      </c>
      <c r="D14" s="3">
        <v>698.63</v>
      </c>
      <c r="E14" s="75">
        <v>652.4</v>
      </c>
      <c r="F14" s="66">
        <f t="shared" si="7"/>
        <v>642.4</v>
      </c>
      <c r="G14" s="66">
        <f t="shared" si="8"/>
        <v>56.230000000000018</v>
      </c>
      <c r="H14" s="66">
        <f t="shared" si="2"/>
        <v>55.730000000000018</v>
      </c>
      <c r="I14" s="66">
        <f t="shared" si="9"/>
        <v>46.230000000000018</v>
      </c>
      <c r="J14" s="50">
        <f t="shared" si="10"/>
        <v>10</v>
      </c>
      <c r="N14" s="14">
        <f t="shared" si="11"/>
        <v>105</v>
      </c>
      <c r="O14" s="18" t="s">
        <v>149</v>
      </c>
      <c r="P14" s="17">
        <v>30</v>
      </c>
      <c r="Q14" s="3">
        <v>698.59</v>
      </c>
      <c r="R14" s="4">
        <v>711.4</v>
      </c>
      <c r="S14" s="3">
        <f t="shared" si="12"/>
        <v>678.59</v>
      </c>
      <c r="T14" s="60">
        <v>20</v>
      </c>
      <c r="U14" s="61"/>
      <c r="V14" s="61"/>
      <c r="W14" s="50">
        <f t="shared" si="4"/>
        <v>20</v>
      </c>
    </row>
    <row r="15" spans="1:23" ht="14.45" customHeight="1" x14ac:dyDescent="0.25">
      <c r="A15" s="14">
        <f t="shared" si="5"/>
        <v>106</v>
      </c>
      <c r="B15" s="18" t="s">
        <v>112</v>
      </c>
      <c r="C15" s="17">
        <f t="shared" si="6"/>
        <v>30</v>
      </c>
      <c r="D15" s="3">
        <v>698.54</v>
      </c>
      <c r="E15" s="75">
        <v>652.70000000000005</v>
      </c>
      <c r="F15" s="66">
        <f t="shared" si="7"/>
        <v>642.70000000000005</v>
      </c>
      <c r="G15" s="66">
        <f t="shared" si="8"/>
        <v>55.839999999999918</v>
      </c>
      <c r="H15" s="66">
        <f t="shared" si="2"/>
        <v>55.339999999999918</v>
      </c>
      <c r="I15" s="66">
        <f t="shared" si="9"/>
        <v>45.839999999999918</v>
      </c>
      <c r="J15" s="50">
        <f t="shared" si="10"/>
        <v>10</v>
      </c>
      <c r="N15" s="14">
        <f t="shared" si="11"/>
        <v>107</v>
      </c>
      <c r="O15" s="18" t="s">
        <v>150</v>
      </c>
      <c r="P15" s="17">
        <v>30</v>
      </c>
      <c r="Q15" s="3">
        <v>698.49</v>
      </c>
      <c r="R15" s="4">
        <v>711.4</v>
      </c>
      <c r="S15" s="3">
        <f t="shared" si="12"/>
        <v>678.49</v>
      </c>
      <c r="T15" s="60">
        <v>20</v>
      </c>
      <c r="U15" s="61"/>
      <c r="V15" s="61"/>
      <c r="W15" s="50">
        <f t="shared" si="4"/>
        <v>20</v>
      </c>
    </row>
    <row r="16" spans="1:23" ht="14.45" customHeight="1" x14ac:dyDescent="0.25">
      <c r="A16" s="14">
        <f t="shared" si="5"/>
        <v>108</v>
      </c>
      <c r="B16" s="18" t="s">
        <v>113</v>
      </c>
      <c r="C16" s="17">
        <f t="shared" si="6"/>
        <v>30</v>
      </c>
      <c r="D16" s="3">
        <v>698.45</v>
      </c>
      <c r="E16" s="75">
        <v>652.79999999999995</v>
      </c>
      <c r="F16" s="66">
        <f t="shared" si="7"/>
        <v>642.79999999999995</v>
      </c>
      <c r="G16" s="66">
        <f t="shared" si="8"/>
        <v>55.650000000000091</v>
      </c>
      <c r="H16" s="66">
        <f t="shared" si="2"/>
        <v>55.150000000000091</v>
      </c>
      <c r="I16" s="66">
        <f t="shared" si="9"/>
        <v>45.650000000000091</v>
      </c>
      <c r="J16" s="50">
        <f t="shared" si="10"/>
        <v>10</v>
      </c>
      <c r="N16" s="14">
        <f t="shared" si="11"/>
        <v>109</v>
      </c>
      <c r="O16" s="18" t="s">
        <v>151</v>
      </c>
      <c r="P16" s="17">
        <v>30</v>
      </c>
      <c r="Q16" s="3">
        <v>698.4</v>
      </c>
      <c r="R16" s="4">
        <v>711.4</v>
      </c>
      <c r="S16" s="3">
        <f t="shared" si="12"/>
        <v>678.4</v>
      </c>
      <c r="T16" s="60">
        <v>20</v>
      </c>
      <c r="U16" s="61"/>
      <c r="V16" s="61"/>
      <c r="W16" s="50">
        <f t="shared" si="4"/>
        <v>20</v>
      </c>
    </row>
    <row r="17" spans="1:23" ht="14.45" customHeight="1" x14ac:dyDescent="0.25">
      <c r="A17" s="14">
        <f t="shared" si="5"/>
        <v>110</v>
      </c>
      <c r="B17" s="18" t="s">
        <v>114</v>
      </c>
      <c r="C17" s="17">
        <f t="shared" si="6"/>
        <v>30</v>
      </c>
      <c r="D17" s="3">
        <v>698.35</v>
      </c>
      <c r="E17" s="75">
        <v>652.79999999999995</v>
      </c>
      <c r="F17" s="66">
        <f t="shared" si="7"/>
        <v>642.79999999999995</v>
      </c>
      <c r="G17" s="66">
        <f t="shared" si="8"/>
        <v>55.550000000000068</v>
      </c>
      <c r="H17" s="66">
        <f t="shared" si="2"/>
        <v>55.050000000000068</v>
      </c>
      <c r="I17" s="66">
        <f t="shared" si="9"/>
        <v>45.550000000000068</v>
      </c>
      <c r="J17" s="50">
        <f t="shared" si="10"/>
        <v>10</v>
      </c>
      <c r="N17" s="14">
        <f t="shared" si="11"/>
        <v>111</v>
      </c>
      <c r="O17" s="18" t="s">
        <v>152</v>
      </c>
      <c r="P17" s="17">
        <v>30</v>
      </c>
      <c r="Q17" s="3">
        <v>698.3</v>
      </c>
      <c r="R17" s="4">
        <v>711.4</v>
      </c>
      <c r="S17" s="3">
        <f t="shared" si="12"/>
        <v>678.3</v>
      </c>
      <c r="T17" s="60">
        <v>20</v>
      </c>
      <c r="U17" s="61"/>
      <c r="V17" s="61"/>
      <c r="W17" s="50">
        <f t="shared" si="4"/>
        <v>20</v>
      </c>
    </row>
    <row r="18" spans="1:23" ht="14.45" customHeight="1" x14ac:dyDescent="0.25">
      <c r="A18" s="14">
        <f t="shared" si="5"/>
        <v>112</v>
      </c>
      <c r="B18" s="18" t="s">
        <v>115</v>
      </c>
      <c r="C18" s="17">
        <f t="shared" si="6"/>
        <v>30</v>
      </c>
      <c r="D18" s="3">
        <v>698.26</v>
      </c>
      <c r="E18" s="75">
        <v>652.79999999999995</v>
      </c>
      <c r="F18" s="66">
        <f t="shared" si="7"/>
        <v>642.79999999999995</v>
      </c>
      <c r="G18" s="66">
        <f t="shared" si="8"/>
        <v>55.460000000000036</v>
      </c>
      <c r="H18" s="66">
        <f t="shared" si="2"/>
        <v>54.960000000000036</v>
      </c>
      <c r="I18" s="66">
        <f t="shared" si="9"/>
        <v>45.460000000000036</v>
      </c>
      <c r="J18" s="50">
        <f t="shared" si="10"/>
        <v>10</v>
      </c>
      <c r="N18" s="14">
        <f t="shared" si="11"/>
        <v>113</v>
      </c>
      <c r="O18" s="18" t="s">
        <v>153</v>
      </c>
      <c r="P18" s="17">
        <v>30</v>
      </c>
      <c r="Q18" s="3">
        <v>698.21</v>
      </c>
      <c r="R18" s="4">
        <v>711.4</v>
      </c>
      <c r="S18" s="3">
        <f t="shared" si="12"/>
        <v>678.21</v>
      </c>
      <c r="T18" s="60">
        <v>20</v>
      </c>
      <c r="U18" s="61"/>
      <c r="V18" s="61"/>
      <c r="W18" s="50">
        <f t="shared" si="4"/>
        <v>20</v>
      </c>
    </row>
    <row r="19" spans="1:23" ht="14.45" customHeight="1" x14ac:dyDescent="0.25">
      <c r="A19" s="14">
        <f t="shared" si="5"/>
        <v>114</v>
      </c>
      <c r="B19" s="18" t="s">
        <v>116</v>
      </c>
      <c r="C19" s="17">
        <f t="shared" si="6"/>
        <v>30</v>
      </c>
      <c r="D19" s="3">
        <v>698.16</v>
      </c>
      <c r="E19" s="75">
        <v>652.79999999999995</v>
      </c>
      <c r="F19" s="66">
        <f t="shared" si="7"/>
        <v>642.79999999999995</v>
      </c>
      <c r="G19" s="66">
        <f t="shared" si="8"/>
        <v>55.360000000000014</v>
      </c>
      <c r="H19" s="66">
        <f t="shared" si="2"/>
        <v>54.860000000000014</v>
      </c>
      <c r="I19" s="66">
        <f t="shared" si="9"/>
        <v>45.360000000000014</v>
      </c>
      <c r="J19" s="50">
        <f t="shared" si="10"/>
        <v>10</v>
      </c>
      <c r="N19" s="14">
        <f t="shared" si="11"/>
        <v>115</v>
      </c>
      <c r="O19" s="18" t="s">
        <v>154</v>
      </c>
      <c r="P19" s="17">
        <v>30</v>
      </c>
      <c r="Q19" s="3">
        <v>698.12</v>
      </c>
      <c r="R19" s="4">
        <v>711.4</v>
      </c>
      <c r="S19" s="3">
        <f t="shared" si="12"/>
        <v>678.12</v>
      </c>
      <c r="T19" s="60">
        <v>20</v>
      </c>
      <c r="U19" s="61"/>
      <c r="V19" s="61"/>
      <c r="W19" s="50">
        <f t="shared" si="4"/>
        <v>20</v>
      </c>
    </row>
    <row r="20" spans="1:23" ht="14.45" customHeight="1" x14ac:dyDescent="0.25">
      <c r="A20" s="14">
        <f t="shared" si="5"/>
        <v>116</v>
      </c>
      <c r="B20" s="18" t="s">
        <v>117</v>
      </c>
      <c r="C20" s="17">
        <f t="shared" si="6"/>
        <v>30</v>
      </c>
      <c r="D20" s="3">
        <v>698.07</v>
      </c>
      <c r="E20" s="75">
        <v>652.79999999999995</v>
      </c>
      <c r="F20" s="66">
        <f t="shared" si="7"/>
        <v>642.79999999999995</v>
      </c>
      <c r="G20" s="66">
        <f t="shared" si="8"/>
        <v>55.270000000000095</v>
      </c>
      <c r="H20" s="66">
        <f t="shared" si="2"/>
        <v>54.770000000000095</v>
      </c>
      <c r="I20" s="66">
        <f t="shared" si="9"/>
        <v>45.270000000000095</v>
      </c>
      <c r="J20" s="50">
        <f t="shared" si="10"/>
        <v>10</v>
      </c>
      <c r="N20" s="14">
        <f t="shared" si="11"/>
        <v>117</v>
      </c>
      <c r="O20" s="18" t="s">
        <v>155</v>
      </c>
      <c r="P20" s="17">
        <v>30</v>
      </c>
      <c r="Q20" s="3">
        <v>698.02</v>
      </c>
      <c r="R20" s="4">
        <v>711.4</v>
      </c>
      <c r="S20" s="3">
        <f t="shared" si="12"/>
        <v>678.02</v>
      </c>
      <c r="T20" s="60">
        <v>20</v>
      </c>
      <c r="U20" s="61"/>
      <c r="V20" s="61"/>
      <c r="W20" s="50">
        <f t="shared" si="4"/>
        <v>20</v>
      </c>
    </row>
    <row r="21" spans="1:23" ht="14.45" customHeight="1" x14ac:dyDescent="0.25">
      <c r="A21" s="14">
        <f t="shared" si="5"/>
        <v>118</v>
      </c>
      <c r="B21" s="18" t="s">
        <v>118</v>
      </c>
      <c r="C21" s="17">
        <f t="shared" si="6"/>
        <v>30</v>
      </c>
      <c r="D21" s="3">
        <v>697.97</v>
      </c>
      <c r="E21" s="75">
        <v>652.79999999999995</v>
      </c>
      <c r="F21" s="66">
        <f t="shared" si="7"/>
        <v>642.79999999999995</v>
      </c>
      <c r="G21" s="66">
        <f t="shared" si="8"/>
        <v>55.170000000000073</v>
      </c>
      <c r="H21" s="66">
        <f t="shared" si="2"/>
        <v>54.670000000000073</v>
      </c>
      <c r="I21" s="66">
        <f t="shared" si="9"/>
        <v>45.170000000000073</v>
      </c>
      <c r="J21" s="50">
        <f t="shared" si="10"/>
        <v>10</v>
      </c>
      <c r="N21" s="14">
        <f t="shared" si="11"/>
        <v>119</v>
      </c>
      <c r="O21" s="18" t="s">
        <v>156</v>
      </c>
      <c r="P21" s="17">
        <v>30</v>
      </c>
      <c r="Q21" s="3">
        <v>697.93</v>
      </c>
      <c r="R21" s="4">
        <v>711.4</v>
      </c>
      <c r="S21" s="3">
        <f t="shared" si="12"/>
        <v>677.93</v>
      </c>
      <c r="T21" s="60">
        <v>20</v>
      </c>
      <c r="U21" s="61"/>
      <c r="V21" s="61"/>
      <c r="W21" s="50">
        <f t="shared" si="4"/>
        <v>20</v>
      </c>
    </row>
    <row r="22" spans="1:23" ht="14.45" customHeight="1" x14ac:dyDescent="0.25">
      <c r="A22" s="14">
        <f t="shared" si="5"/>
        <v>120</v>
      </c>
      <c r="B22" s="18" t="s">
        <v>119</v>
      </c>
      <c r="C22" s="17">
        <f t="shared" si="6"/>
        <v>30</v>
      </c>
      <c r="D22" s="3">
        <v>697.88</v>
      </c>
      <c r="E22" s="75">
        <v>652.79999999999995</v>
      </c>
      <c r="F22" s="66">
        <f t="shared" si="7"/>
        <v>642.79999999999995</v>
      </c>
      <c r="G22" s="66">
        <f t="shared" si="8"/>
        <v>55.080000000000041</v>
      </c>
      <c r="H22" s="66">
        <f t="shared" si="2"/>
        <v>54.580000000000041</v>
      </c>
      <c r="I22" s="66">
        <f t="shared" si="9"/>
        <v>45.080000000000041</v>
      </c>
      <c r="J22" s="50">
        <f t="shared" si="10"/>
        <v>10</v>
      </c>
      <c r="N22" s="14">
        <f t="shared" si="11"/>
        <v>121</v>
      </c>
      <c r="O22" s="18" t="s">
        <v>157</v>
      </c>
      <c r="P22" s="17">
        <v>30</v>
      </c>
      <c r="Q22" s="3">
        <v>697.83</v>
      </c>
      <c r="R22" s="4">
        <v>711.4</v>
      </c>
      <c r="S22" s="3">
        <f t="shared" si="12"/>
        <v>677.83</v>
      </c>
      <c r="T22" s="60">
        <v>20</v>
      </c>
      <c r="U22" s="61"/>
      <c r="V22" s="61"/>
      <c r="W22" s="50">
        <f t="shared" si="4"/>
        <v>20</v>
      </c>
    </row>
    <row r="23" spans="1:23" ht="14.45" customHeight="1" x14ac:dyDescent="0.25">
      <c r="A23" s="14">
        <f t="shared" si="5"/>
        <v>122</v>
      </c>
      <c r="B23" s="18" t="s">
        <v>120</v>
      </c>
      <c r="C23" s="23">
        <f t="shared" si="6"/>
        <v>30</v>
      </c>
      <c r="D23" s="3">
        <v>697.79</v>
      </c>
      <c r="E23" s="75">
        <v>652.79999999999995</v>
      </c>
      <c r="F23" s="66">
        <f t="shared" si="7"/>
        <v>642.79999999999995</v>
      </c>
      <c r="G23" s="66">
        <f t="shared" si="8"/>
        <v>54.990000000000009</v>
      </c>
      <c r="H23" s="66">
        <f t="shared" si="2"/>
        <v>54.490000000000009</v>
      </c>
      <c r="I23" s="66">
        <f t="shared" si="9"/>
        <v>44.990000000000009</v>
      </c>
      <c r="J23" s="50">
        <f t="shared" si="10"/>
        <v>10</v>
      </c>
      <c r="N23" s="14">
        <f t="shared" si="11"/>
        <v>123</v>
      </c>
      <c r="O23" s="18" t="s">
        <v>158</v>
      </c>
      <c r="P23" s="17">
        <v>30</v>
      </c>
      <c r="Q23" s="3">
        <v>697.74</v>
      </c>
      <c r="R23" s="4">
        <v>711.4</v>
      </c>
      <c r="S23" s="3">
        <f t="shared" si="12"/>
        <v>677.74</v>
      </c>
      <c r="T23" s="60">
        <v>20</v>
      </c>
      <c r="U23" s="62"/>
      <c r="V23" s="62"/>
      <c r="W23" s="50">
        <f t="shared" si="4"/>
        <v>20</v>
      </c>
    </row>
    <row r="24" spans="1:23" ht="14.45" customHeight="1" x14ac:dyDescent="0.25">
      <c r="A24" s="14">
        <f t="shared" si="5"/>
        <v>124</v>
      </c>
      <c r="B24" s="18" t="s">
        <v>121</v>
      </c>
      <c r="C24" s="23">
        <f t="shared" si="6"/>
        <v>30</v>
      </c>
      <c r="D24" s="3">
        <v>697.69</v>
      </c>
      <c r="E24" s="75">
        <v>652.79999999999995</v>
      </c>
      <c r="F24" s="66">
        <f t="shared" si="7"/>
        <v>642.79999999999995</v>
      </c>
      <c r="G24" s="66">
        <f t="shared" si="8"/>
        <v>54.8900000000001</v>
      </c>
      <c r="H24" s="66">
        <f t="shared" si="2"/>
        <v>54.3900000000001</v>
      </c>
      <c r="I24" s="66">
        <f t="shared" si="9"/>
        <v>44.8900000000001</v>
      </c>
      <c r="J24" s="50">
        <f t="shared" si="10"/>
        <v>10</v>
      </c>
      <c r="N24" s="14">
        <f t="shared" si="11"/>
        <v>125</v>
      </c>
      <c r="O24" s="18" t="s">
        <v>159</v>
      </c>
      <c r="P24" s="17">
        <v>30</v>
      </c>
      <c r="Q24" s="3">
        <v>697.64</v>
      </c>
      <c r="R24" s="4">
        <v>711.4</v>
      </c>
      <c r="S24" s="3">
        <f t="shared" si="12"/>
        <v>677.64</v>
      </c>
      <c r="T24" s="60">
        <v>20</v>
      </c>
      <c r="U24" s="62"/>
      <c r="V24" s="62"/>
      <c r="W24" s="50">
        <f t="shared" si="4"/>
        <v>20</v>
      </c>
    </row>
    <row r="25" spans="1:23" ht="14.45" customHeight="1" x14ac:dyDescent="0.25">
      <c r="A25" s="14">
        <f t="shared" si="5"/>
        <v>126</v>
      </c>
      <c r="B25" s="18" t="s">
        <v>122</v>
      </c>
      <c r="C25" s="23">
        <f t="shared" si="6"/>
        <v>30</v>
      </c>
      <c r="D25" s="3">
        <v>697.6</v>
      </c>
      <c r="E25" s="75">
        <v>652.79999999999995</v>
      </c>
      <c r="F25" s="66">
        <f t="shared" si="7"/>
        <v>642.79999999999995</v>
      </c>
      <c r="G25" s="66">
        <f t="shared" si="8"/>
        <v>54.800000000000068</v>
      </c>
      <c r="H25" s="66">
        <f t="shared" si="2"/>
        <v>54.300000000000068</v>
      </c>
      <c r="I25" s="66">
        <f t="shared" si="9"/>
        <v>44.800000000000068</v>
      </c>
      <c r="J25" s="50">
        <f t="shared" si="10"/>
        <v>10</v>
      </c>
      <c r="N25" s="14">
        <f t="shared" si="11"/>
        <v>127</v>
      </c>
      <c r="O25" s="18" t="s">
        <v>160</v>
      </c>
      <c r="P25" s="17">
        <v>30</v>
      </c>
      <c r="Q25" s="3">
        <v>697.55</v>
      </c>
      <c r="R25" s="4">
        <v>711.4</v>
      </c>
      <c r="S25" s="3">
        <f t="shared" si="12"/>
        <v>677.55</v>
      </c>
      <c r="T25" s="60">
        <v>20</v>
      </c>
      <c r="U25" s="62"/>
      <c r="V25" s="62"/>
      <c r="W25" s="50">
        <f t="shared" si="4"/>
        <v>20</v>
      </c>
    </row>
    <row r="26" spans="1:23" ht="14.45" customHeight="1" x14ac:dyDescent="0.25">
      <c r="A26" s="14">
        <f t="shared" si="5"/>
        <v>128</v>
      </c>
      <c r="B26" s="18" t="s">
        <v>123</v>
      </c>
      <c r="C26" s="23">
        <f t="shared" si="6"/>
        <v>30</v>
      </c>
      <c r="D26" s="3">
        <v>697.5</v>
      </c>
      <c r="E26" s="75">
        <v>652.70000000000005</v>
      </c>
      <c r="F26" s="66">
        <f t="shared" si="7"/>
        <v>642.70000000000005</v>
      </c>
      <c r="G26" s="66">
        <f t="shared" si="8"/>
        <v>54.799999999999955</v>
      </c>
      <c r="H26" s="66">
        <f t="shared" si="2"/>
        <v>54.299999999999955</v>
      </c>
      <c r="I26" s="66">
        <f t="shared" si="9"/>
        <v>44.799999999999955</v>
      </c>
      <c r="J26" s="50">
        <f t="shared" si="10"/>
        <v>10</v>
      </c>
      <c r="N26" s="14">
        <f t="shared" si="11"/>
        <v>129</v>
      </c>
      <c r="O26" s="18" t="s">
        <v>161</v>
      </c>
      <c r="P26" s="17">
        <v>30</v>
      </c>
      <c r="Q26" s="3">
        <v>697.46</v>
      </c>
      <c r="R26" s="4">
        <v>711.4</v>
      </c>
      <c r="S26" s="3">
        <f t="shared" si="12"/>
        <v>677.46</v>
      </c>
      <c r="T26" s="60">
        <v>20</v>
      </c>
      <c r="U26" s="62"/>
      <c r="V26" s="62"/>
      <c r="W26" s="50">
        <f t="shared" si="4"/>
        <v>20</v>
      </c>
    </row>
    <row r="27" spans="1:23" ht="14.45" customHeight="1" x14ac:dyDescent="0.25">
      <c r="A27" s="14">
        <f t="shared" si="5"/>
        <v>130</v>
      </c>
      <c r="B27" s="18" t="s">
        <v>124</v>
      </c>
      <c r="C27" s="23">
        <f t="shared" si="6"/>
        <v>30</v>
      </c>
      <c r="D27" s="3">
        <v>697.41</v>
      </c>
      <c r="E27" s="75">
        <v>652.70000000000005</v>
      </c>
      <c r="F27" s="66">
        <f t="shared" si="7"/>
        <v>642.70000000000005</v>
      </c>
      <c r="G27" s="66">
        <f t="shared" si="8"/>
        <v>54.709999999999923</v>
      </c>
      <c r="H27" s="66">
        <f t="shared" si="2"/>
        <v>54.209999999999923</v>
      </c>
      <c r="I27" s="66">
        <f t="shared" si="9"/>
        <v>44.709999999999923</v>
      </c>
      <c r="J27" s="50">
        <f t="shared" si="10"/>
        <v>10</v>
      </c>
      <c r="N27" s="14">
        <f t="shared" si="11"/>
        <v>131</v>
      </c>
      <c r="O27" s="18" t="s">
        <v>162</v>
      </c>
      <c r="P27" s="17">
        <v>30</v>
      </c>
      <c r="Q27" s="3">
        <v>697.36</v>
      </c>
      <c r="R27" s="4">
        <v>711.4</v>
      </c>
      <c r="S27" s="3">
        <f t="shared" si="12"/>
        <v>677.36</v>
      </c>
      <c r="T27" s="60">
        <v>20</v>
      </c>
      <c r="U27" s="62"/>
      <c r="V27" s="62"/>
      <c r="W27" s="50">
        <f t="shared" si="4"/>
        <v>20</v>
      </c>
    </row>
    <row r="28" spans="1:23" ht="14.45" customHeight="1" x14ac:dyDescent="0.25">
      <c r="A28" s="14">
        <f t="shared" si="5"/>
        <v>132</v>
      </c>
      <c r="B28" s="18" t="s">
        <v>125</v>
      </c>
      <c r="C28" s="23">
        <f t="shared" si="6"/>
        <v>30</v>
      </c>
      <c r="D28" s="3">
        <v>697.31</v>
      </c>
      <c r="E28" s="75">
        <v>652.70000000000005</v>
      </c>
      <c r="F28" s="66">
        <f t="shared" si="7"/>
        <v>642.70000000000005</v>
      </c>
      <c r="G28" s="66">
        <f t="shared" si="8"/>
        <v>54.6099999999999</v>
      </c>
      <c r="H28" s="66">
        <f t="shared" si="2"/>
        <v>54.1099999999999</v>
      </c>
      <c r="I28" s="66">
        <f t="shared" si="9"/>
        <v>44.6099999999999</v>
      </c>
      <c r="J28" s="50">
        <f t="shared" si="10"/>
        <v>10</v>
      </c>
      <c r="N28" s="14">
        <f t="shared" si="11"/>
        <v>133</v>
      </c>
      <c r="O28" s="18" t="s">
        <v>163</v>
      </c>
      <c r="P28" s="17">
        <v>30</v>
      </c>
      <c r="Q28" s="3">
        <v>697.27</v>
      </c>
      <c r="R28" s="4">
        <v>711.4</v>
      </c>
      <c r="S28" s="3">
        <f t="shared" si="12"/>
        <v>677.27</v>
      </c>
      <c r="T28" s="60">
        <v>20</v>
      </c>
      <c r="U28" s="62"/>
      <c r="V28" s="62"/>
      <c r="W28" s="50">
        <f t="shared" si="4"/>
        <v>20</v>
      </c>
    </row>
    <row r="29" spans="1:23" ht="14.45" customHeight="1" x14ac:dyDescent="0.25">
      <c r="A29" s="14">
        <f t="shared" si="5"/>
        <v>134</v>
      </c>
      <c r="B29" s="18" t="s">
        <v>126</v>
      </c>
      <c r="C29" s="23">
        <f t="shared" si="6"/>
        <v>30</v>
      </c>
      <c r="D29" s="3">
        <v>697.22</v>
      </c>
      <c r="E29" s="75">
        <v>652.70000000000005</v>
      </c>
      <c r="F29" s="66">
        <f t="shared" si="7"/>
        <v>642.70000000000005</v>
      </c>
      <c r="G29" s="66">
        <f t="shared" si="8"/>
        <v>54.519999999999982</v>
      </c>
      <c r="H29" s="66">
        <f t="shared" si="2"/>
        <v>54.019999999999982</v>
      </c>
      <c r="I29" s="66">
        <f t="shared" si="9"/>
        <v>44.519999999999982</v>
      </c>
      <c r="J29" s="50">
        <f t="shared" si="10"/>
        <v>10</v>
      </c>
      <c r="N29" s="14">
        <f t="shared" si="11"/>
        <v>135</v>
      </c>
      <c r="O29" s="18" t="s">
        <v>164</v>
      </c>
      <c r="P29" s="17">
        <v>30</v>
      </c>
      <c r="Q29" s="3">
        <v>697.17</v>
      </c>
      <c r="R29" s="4">
        <v>711.4</v>
      </c>
      <c r="S29" s="3">
        <f t="shared" si="12"/>
        <v>677.17</v>
      </c>
      <c r="T29" s="60">
        <v>20</v>
      </c>
      <c r="U29" s="62"/>
      <c r="V29" s="62"/>
      <c r="W29" s="50">
        <f t="shared" si="4"/>
        <v>20</v>
      </c>
    </row>
    <row r="30" spans="1:23" ht="14.45" customHeight="1" x14ac:dyDescent="0.25">
      <c r="A30" s="14">
        <f t="shared" si="5"/>
        <v>136</v>
      </c>
      <c r="B30" s="18" t="s">
        <v>127</v>
      </c>
      <c r="C30" s="23">
        <f t="shared" si="6"/>
        <v>30</v>
      </c>
      <c r="D30" s="3">
        <v>697.13</v>
      </c>
      <c r="E30" s="75">
        <v>652.70000000000005</v>
      </c>
      <c r="F30" s="66">
        <f t="shared" si="7"/>
        <v>642.70000000000005</v>
      </c>
      <c r="G30" s="66">
        <f t="shared" si="8"/>
        <v>54.42999999999995</v>
      </c>
      <c r="H30" s="66">
        <f t="shared" si="2"/>
        <v>53.92999999999995</v>
      </c>
      <c r="I30" s="66">
        <f t="shared" si="9"/>
        <v>44.42999999999995</v>
      </c>
      <c r="J30" s="50">
        <f t="shared" si="10"/>
        <v>10</v>
      </c>
      <c r="N30" s="14">
        <f t="shared" si="11"/>
        <v>137</v>
      </c>
      <c r="O30" s="18" t="s">
        <v>165</v>
      </c>
      <c r="P30" s="17">
        <v>30</v>
      </c>
      <c r="Q30" s="3">
        <v>697.08</v>
      </c>
      <c r="R30" s="4">
        <v>711.4</v>
      </c>
      <c r="S30" s="3">
        <f t="shared" si="12"/>
        <v>677.08</v>
      </c>
      <c r="T30" s="60">
        <v>20</v>
      </c>
      <c r="U30" s="62"/>
      <c r="V30" s="62"/>
      <c r="W30" s="50">
        <f t="shared" si="4"/>
        <v>20</v>
      </c>
    </row>
    <row r="31" spans="1:23" ht="14.45" customHeight="1" x14ac:dyDescent="0.25">
      <c r="A31" s="14">
        <f t="shared" si="5"/>
        <v>138</v>
      </c>
      <c r="B31" s="18" t="s">
        <v>128</v>
      </c>
      <c r="C31" s="23">
        <f t="shared" si="6"/>
        <v>30</v>
      </c>
      <c r="D31" s="3">
        <v>697.03</v>
      </c>
      <c r="E31" s="75">
        <v>652.70000000000005</v>
      </c>
      <c r="F31" s="66">
        <f t="shared" si="7"/>
        <v>642.70000000000005</v>
      </c>
      <c r="G31" s="66">
        <f t="shared" si="8"/>
        <v>54.329999999999927</v>
      </c>
      <c r="H31" s="66">
        <f t="shared" si="2"/>
        <v>53.829999999999927</v>
      </c>
      <c r="I31" s="66">
        <f t="shared" si="9"/>
        <v>44.329999999999927</v>
      </c>
      <c r="J31" s="50">
        <f t="shared" si="10"/>
        <v>10</v>
      </c>
      <c r="N31" s="14">
        <f t="shared" si="11"/>
        <v>139</v>
      </c>
      <c r="O31" s="18" t="s">
        <v>166</v>
      </c>
      <c r="P31" s="17">
        <v>30</v>
      </c>
      <c r="Q31" s="3">
        <v>696.98</v>
      </c>
      <c r="R31" s="4">
        <v>711.4</v>
      </c>
      <c r="S31" s="3">
        <f t="shared" si="12"/>
        <v>676.98</v>
      </c>
      <c r="T31" s="60">
        <v>20</v>
      </c>
      <c r="U31" s="62"/>
      <c r="V31" s="62"/>
      <c r="W31" s="50">
        <f t="shared" si="4"/>
        <v>20</v>
      </c>
    </row>
    <row r="32" spans="1:23" x14ac:dyDescent="0.25">
      <c r="A32" s="14">
        <f t="shared" si="5"/>
        <v>140</v>
      </c>
      <c r="B32" s="18" t="s">
        <v>129</v>
      </c>
      <c r="C32" s="23">
        <f t="shared" si="6"/>
        <v>30</v>
      </c>
      <c r="D32" s="3">
        <v>696.94</v>
      </c>
      <c r="E32" s="75">
        <v>652.70000000000005</v>
      </c>
      <c r="F32" s="66">
        <f t="shared" si="7"/>
        <v>642.70000000000005</v>
      </c>
      <c r="G32" s="66">
        <f t="shared" si="8"/>
        <v>54.240000000000009</v>
      </c>
      <c r="H32" s="66">
        <f t="shared" si="2"/>
        <v>53.740000000000009</v>
      </c>
      <c r="I32" s="66">
        <f t="shared" si="9"/>
        <v>44.240000000000009</v>
      </c>
      <c r="J32" s="50">
        <f t="shared" si="10"/>
        <v>10</v>
      </c>
      <c r="N32" s="14">
        <f t="shared" si="11"/>
        <v>141</v>
      </c>
      <c r="O32" s="18" t="s">
        <v>167</v>
      </c>
      <c r="P32" s="17">
        <v>30</v>
      </c>
      <c r="Q32" s="3">
        <v>696.89</v>
      </c>
      <c r="R32" s="4">
        <v>711.4</v>
      </c>
      <c r="S32" s="3">
        <f t="shared" si="12"/>
        <v>676.89</v>
      </c>
      <c r="T32" s="60">
        <v>20</v>
      </c>
      <c r="U32" s="62"/>
      <c r="V32" s="62"/>
      <c r="W32" s="50">
        <f t="shared" si="4"/>
        <v>20</v>
      </c>
    </row>
    <row r="33" spans="1:23" x14ac:dyDescent="0.25">
      <c r="A33" s="14">
        <f t="shared" si="5"/>
        <v>142</v>
      </c>
      <c r="B33" s="18" t="s">
        <v>130</v>
      </c>
      <c r="C33" s="23">
        <f t="shared" si="6"/>
        <v>30</v>
      </c>
      <c r="D33" s="3">
        <v>696.84</v>
      </c>
      <c r="E33" s="75">
        <v>652.70000000000005</v>
      </c>
      <c r="F33" s="66">
        <f t="shared" si="7"/>
        <v>642.70000000000005</v>
      </c>
      <c r="G33" s="66">
        <f t="shared" si="8"/>
        <v>54.139999999999986</v>
      </c>
      <c r="H33" s="66">
        <f t="shared" si="2"/>
        <v>53.639999999999986</v>
      </c>
      <c r="I33" s="66">
        <f t="shared" si="9"/>
        <v>44.139999999999986</v>
      </c>
      <c r="J33" s="50">
        <f t="shared" si="10"/>
        <v>10</v>
      </c>
      <c r="N33" s="14">
        <f t="shared" si="11"/>
        <v>143</v>
      </c>
      <c r="O33" s="18" t="s">
        <v>168</v>
      </c>
      <c r="P33" s="17">
        <v>30</v>
      </c>
      <c r="Q33" s="3">
        <v>696.8</v>
      </c>
      <c r="R33" s="4">
        <v>711.4</v>
      </c>
      <c r="S33" s="3">
        <f t="shared" si="12"/>
        <v>676.8</v>
      </c>
      <c r="T33" s="60">
        <v>20</v>
      </c>
      <c r="U33" s="62"/>
      <c r="V33" s="62"/>
      <c r="W33" s="50">
        <f t="shared" si="4"/>
        <v>20</v>
      </c>
    </row>
    <row r="34" spans="1:23" x14ac:dyDescent="0.25">
      <c r="A34" s="14">
        <f t="shared" si="5"/>
        <v>144</v>
      </c>
      <c r="B34" s="18" t="s">
        <v>131</v>
      </c>
      <c r="C34" s="23">
        <f t="shared" si="6"/>
        <v>30</v>
      </c>
      <c r="D34" s="3">
        <v>696.75</v>
      </c>
      <c r="E34" s="75">
        <v>652.70000000000005</v>
      </c>
      <c r="F34" s="66">
        <f t="shared" si="7"/>
        <v>642.70000000000005</v>
      </c>
      <c r="G34" s="66">
        <f t="shared" si="8"/>
        <v>54.049999999999955</v>
      </c>
      <c r="H34" s="66">
        <f t="shared" si="2"/>
        <v>53.549999999999955</v>
      </c>
      <c r="I34" s="66">
        <f t="shared" si="9"/>
        <v>44.049999999999955</v>
      </c>
      <c r="J34" s="50">
        <f t="shared" si="10"/>
        <v>10</v>
      </c>
      <c r="N34" s="14">
        <f t="shared" si="11"/>
        <v>145</v>
      </c>
      <c r="O34" s="18" t="s">
        <v>169</v>
      </c>
      <c r="P34" s="17">
        <v>30</v>
      </c>
      <c r="Q34" s="3">
        <v>696.7</v>
      </c>
      <c r="R34" s="4">
        <v>711.4</v>
      </c>
      <c r="S34" s="3">
        <f t="shared" si="12"/>
        <v>676.7</v>
      </c>
      <c r="T34" s="60">
        <v>20</v>
      </c>
      <c r="U34" s="62"/>
      <c r="V34" s="62"/>
      <c r="W34" s="50">
        <f t="shared" si="4"/>
        <v>20</v>
      </c>
    </row>
    <row r="35" spans="1:23" x14ac:dyDescent="0.25">
      <c r="A35" s="14">
        <f t="shared" si="5"/>
        <v>146</v>
      </c>
      <c r="B35" s="18" t="s">
        <v>132</v>
      </c>
      <c r="C35" s="23">
        <f t="shared" si="6"/>
        <v>30</v>
      </c>
      <c r="D35" s="3">
        <v>696.65</v>
      </c>
      <c r="E35" s="75">
        <v>652.70000000000005</v>
      </c>
      <c r="F35" s="66">
        <f t="shared" si="7"/>
        <v>642.70000000000005</v>
      </c>
      <c r="G35" s="66">
        <f t="shared" si="8"/>
        <v>53.949999999999932</v>
      </c>
      <c r="H35" s="66">
        <f t="shared" si="2"/>
        <v>53.449999999999932</v>
      </c>
      <c r="I35" s="66">
        <f t="shared" si="9"/>
        <v>43.949999999999932</v>
      </c>
      <c r="J35" s="50">
        <f t="shared" si="10"/>
        <v>10</v>
      </c>
      <c r="N35" s="14">
        <f t="shared" si="11"/>
        <v>147</v>
      </c>
      <c r="O35" s="18" t="s">
        <v>170</v>
      </c>
      <c r="P35" s="17">
        <v>30</v>
      </c>
      <c r="Q35" s="3">
        <v>696.61</v>
      </c>
      <c r="R35" s="4">
        <v>711.4</v>
      </c>
      <c r="S35" s="3">
        <f t="shared" si="12"/>
        <v>676.61</v>
      </c>
      <c r="T35" s="60">
        <v>20</v>
      </c>
      <c r="U35" s="62"/>
      <c r="V35" s="62"/>
      <c r="W35" s="50">
        <f t="shared" si="4"/>
        <v>20</v>
      </c>
    </row>
    <row r="36" spans="1:23" x14ac:dyDescent="0.25">
      <c r="A36" s="14">
        <f t="shared" si="5"/>
        <v>148</v>
      </c>
      <c r="B36" s="18" t="s">
        <v>133</v>
      </c>
      <c r="C36" s="23">
        <f t="shared" si="6"/>
        <v>30</v>
      </c>
      <c r="D36" s="3">
        <v>696.56</v>
      </c>
      <c r="E36" s="75">
        <v>652.70000000000005</v>
      </c>
      <c r="F36" s="66">
        <f t="shared" si="7"/>
        <v>642.70000000000005</v>
      </c>
      <c r="G36" s="66">
        <f t="shared" si="8"/>
        <v>53.8599999999999</v>
      </c>
      <c r="H36" s="66">
        <f t="shared" si="2"/>
        <v>53.3599999999999</v>
      </c>
      <c r="I36" s="66">
        <f t="shared" si="9"/>
        <v>43.8599999999999</v>
      </c>
      <c r="J36" s="50">
        <f t="shared" si="10"/>
        <v>10</v>
      </c>
      <c r="N36" s="14">
        <f t="shared" si="11"/>
        <v>149</v>
      </c>
      <c r="O36" s="18" t="s">
        <v>171</v>
      </c>
      <c r="P36" s="17">
        <v>30</v>
      </c>
      <c r="Q36" s="3">
        <v>696.51</v>
      </c>
      <c r="R36" s="4">
        <v>711.4</v>
      </c>
      <c r="S36" s="3">
        <f t="shared" si="12"/>
        <v>676.51</v>
      </c>
      <c r="T36" s="60">
        <v>20</v>
      </c>
      <c r="U36" s="62"/>
      <c r="V36" s="62"/>
      <c r="W36" s="50">
        <f t="shared" si="4"/>
        <v>20</v>
      </c>
    </row>
    <row r="37" spans="1:23" x14ac:dyDescent="0.25">
      <c r="A37" s="14">
        <f t="shared" si="5"/>
        <v>150</v>
      </c>
      <c r="B37" s="18" t="s">
        <v>134</v>
      </c>
      <c r="C37" s="23">
        <f t="shared" si="6"/>
        <v>30</v>
      </c>
      <c r="D37" s="3">
        <v>696.47</v>
      </c>
      <c r="E37" s="75">
        <v>652.70000000000005</v>
      </c>
      <c r="F37" s="66">
        <f t="shared" si="7"/>
        <v>642.70000000000005</v>
      </c>
      <c r="G37" s="66">
        <f t="shared" si="8"/>
        <v>53.769999999999982</v>
      </c>
      <c r="H37" s="66">
        <f t="shared" si="2"/>
        <v>53.269999999999982</v>
      </c>
      <c r="I37" s="66">
        <f t="shared" si="9"/>
        <v>43.769999999999982</v>
      </c>
      <c r="J37" s="50">
        <f t="shared" si="10"/>
        <v>10</v>
      </c>
      <c r="N37" s="14">
        <f t="shared" si="11"/>
        <v>151</v>
      </c>
      <c r="O37" s="18" t="s">
        <v>172</v>
      </c>
      <c r="P37" s="17">
        <v>30</v>
      </c>
      <c r="Q37" s="3">
        <v>696.42</v>
      </c>
      <c r="R37" s="4">
        <v>711.4</v>
      </c>
      <c r="S37" s="3">
        <f t="shared" si="12"/>
        <v>676.42</v>
      </c>
      <c r="T37" s="60">
        <v>20</v>
      </c>
      <c r="U37" s="62"/>
      <c r="V37" s="62"/>
      <c r="W37" s="50">
        <f t="shared" si="4"/>
        <v>20</v>
      </c>
    </row>
    <row r="38" spans="1:23" x14ac:dyDescent="0.25">
      <c r="A38" s="14">
        <f t="shared" si="5"/>
        <v>152</v>
      </c>
      <c r="B38" s="18" t="s">
        <v>135</v>
      </c>
      <c r="C38" s="23">
        <f t="shared" si="6"/>
        <v>30</v>
      </c>
      <c r="D38" s="3">
        <v>696.37</v>
      </c>
      <c r="E38" s="75">
        <v>652.70000000000005</v>
      </c>
      <c r="F38" s="66">
        <f t="shared" si="7"/>
        <v>642.70000000000005</v>
      </c>
      <c r="G38" s="66">
        <f t="shared" si="8"/>
        <v>53.669999999999959</v>
      </c>
      <c r="H38" s="66">
        <f t="shared" si="2"/>
        <v>53.169999999999959</v>
      </c>
      <c r="I38" s="66">
        <f t="shared" si="9"/>
        <v>43.669999999999959</v>
      </c>
      <c r="J38" s="50">
        <f t="shared" si="10"/>
        <v>10</v>
      </c>
      <c r="N38" s="14">
        <f t="shared" si="11"/>
        <v>153</v>
      </c>
      <c r="O38" s="18" t="s">
        <v>173</v>
      </c>
      <c r="P38" s="17">
        <v>30</v>
      </c>
      <c r="Q38" s="3">
        <v>696.32</v>
      </c>
      <c r="R38" s="4">
        <v>711.4</v>
      </c>
      <c r="S38" s="3">
        <f t="shared" si="12"/>
        <v>676.32</v>
      </c>
      <c r="T38" s="60">
        <v>20</v>
      </c>
      <c r="U38" s="62"/>
      <c r="V38" s="62"/>
      <c r="W38" s="50">
        <f t="shared" si="4"/>
        <v>20</v>
      </c>
    </row>
    <row r="39" spans="1:23" x14ac:dyDescent="0.25">
      <c r="A39" s="14">
        <f t="shared" si="5"/>
        <v>154</v>
      </c>
      <c r="B39" s="18" t="s">
        <v>136</v>
      </c>
      <c r="C39" s="23">
        <f t="shared" si="6"/>
        <v>30</v>
      </c>
      <c r="D39" s="3">
        <v>696.28</v>
      </c>
      <c r="E39" s="75">
        <v>652.70000000000005</v>
      </c>
      <c r="F39" s="66">
        <f t="shared" si="7"/>
        <v>642.70000000000005</v>
      </c>
      <c r="G39" s="66">
        <f t="shared" si="8"/>
        <v>53.579999999999927</v>
      </c>
      <c r="H39" s="66">
        <f t="shared" si="2"/>
        <v>53.079999999999927</v>
      </c>
      <c r="I39" s="66">
        <f t="shared" si="9"/>
        <v>43.579999999999927</v>
      </c>
      <c r="J39" s="50">
        <f t="shared" si="10"/>
        <v>10</v>
      </c>
      <c r="N39" s="14">
        <f t="shared" si="11"/>
        <v>155</v>
      </c>
      <c r="O39" s="18" t="s">
        <v>174</v>
      </c>
      <c r="P39" s="17">
        <v>30</v>
      </c>
      <c r="Q39" s="3">
        <v>696.23</v>
      </c>
      <c r="R39" s="4">
        <v>711.4</v>
      </c>
      <c r="S39" s="3">
        <f t="shared" si="12"/>
        <v>676.23</v>
      </c>
      <c r="T39" s="60">
        <v>20</v>
      </c>
      <c r="U39" s="62"/>
      <c r="V39" s="62"/>
      <c r="W39" s="50">
        <f t="shared" si="4"/>
        <v>20</v>
      </c>
    </row>
    <row r="40" spans="1:23" x14ac:dyDescent="0.25">
      <c r="A40" s="14">
        <f t="shared" si="5"/>
        <v>156</v>
      </c>
      <c r="B40" s="18" t="s">
        <v>137</v>
      </c>
      <c r="C40" s="23">
        <f t="shared" si="6"/>
        <v>30</v>
      </c>
      <c r="D40" s="3">
        <v>696.18</v>
      </c>
      <c r="E40" s="75">
        <v>652.70000000000005</v>
      </c>
      <c r="F40" s="66">
        <f t="shared" si="7"/>
        <v>642.70000000000005</v>
      </c>
      <c r="G40" s="66">
        <f t="shared" si="8"/>
        <v>53.479999999999905</v>
      </c>
      <c r="H40" s="66">
        <f t="shared" si="2"/>
        <v>52.979999999999905</v>
      </c>
      <c r="I40" s="66">
        <f t="shared" si="9"/>
        <v>43.479999999999905</v>
      </c>
      <c r="J40" s="50">
        <f t="shared" si="10"/>
        <v>10</v>
      </c>
      <c r="N40" s="14">
        <f t="shared" si="11"/>
        <v>157</v>
      </c>
      <c r="O40" s="18" t="s">
        <v>175</v>
      </c>
      <c r="P40" s="17">
        <v>30</v>
      </c>
      <c r="Q40" s="3">
        <v>696.14</v>
      </c>
      <c r="R40" s="4">
        <v>711.4</v>
      </c>
      <c r="S40" s="3">
        <f t="shared" si="12"/>
        <v>676.14</v>
      </c>
      <c r="T40" s="60">
        <v>20</v>
      </c>
      <c r="U40" s="62"/>
      <c r="V40" s="62"/>
      <c r="W40" s="50">
        <f t="shared" si="4"/>
        <v>20</v>
      </c>
    </row>
    <row r="41" spans="1:23" x14ac:dyDescent="0.25">
      <c r="A41" s="14">
        <f t="shared" si="5"/>
        <v>158</v>
      </c>
      <c r="B41" s="18" t="s">
        <v>138</v>
      </c>
      <c r="C41" s="23">
        <f t="shared" si="6"/>
        <v>30</v>
      </c>
      <c r="D41" s="3">
        <v>696.09</v>
      </c>
      <c r="E41" s="75">
        <v>652.70000000000005</v>
      </c>
      <c r="F41" s="66">
        <f t="shared" si="7"/>
        <v>642.70000000000005</v>
      </c>
      <c r="G41" s="66">
        <f t="shared" si="8"/>
        <v>53.389999999999986</v>
      </c>
      <c r="H41" s="66">
        <f t="shared" si="2"/>
        <v>52.889999999999986</v>
      </c>
      <c r="I41" s="66">
        <f t="shared" si="9"/>
        <v>43.389999999999986</v>
      </c>
      <c r="J41" s="50">
        <f t="shared" si="10"/>
        <v>10</v>
      </c>
      <c r="N41" s="14">
        <f t="shared" si="11"/>
        <v>159</v>
      </c>
      <c r="O41" s="18" t="s">
        <v>176</v>
      </c>
      <c r="P41" s="17">
        <v>30</v>
      </c>
      <c r="Q41" s="3">
        <v>696.04</v>
      </c>
      <c r="R41" s="4">
        <v>711.4</v>
      </c>
      <c r="S41" s="3">
        <f t="shared" si="12"/>
        <v>676.04</v>
      </c>
      <c r="T41" s="60">
        <v>20</v>
      </c>
      <c r="U41" s="62"/>
      <c r="V41" s="62"/>
      <c r="W41" s="50">
        <f t="shared" si="4"/>
        <v>20</v>
      </c>
    </row>
    <row r="42" spans="1:23" ht="15.75" thickBot="1" x14ac:dyDescent="0.3">
      <c r="A42" s="14">
        <f t="shared" si="5"/>
        <v>160</v>
      </c>
      <c r="B42" s="18" t="s">
        <v>139</v>
      </c>
      <c r="C42" s="23">
        <f t="shared" si="6"/>
        <v>30</v>
      </c>
      <c r="D42" s="3">
        <v>695.99</v>
      </c>
      <c r="E42" s="75">
        <v>652.70000000000005</v>
      </c>
      <c r="F42" s="66">
        <f t="shared" si="7"/>
        <v>642.70000000000005</v>
      </c>
      <c r="G42" s="66">
        <f t="shared" si="8"/>
        <v>53.289999999999964</v>
      </c>
      <c r="H42" s="66">
        <f t="shared" si="2"/>
        <v>52.789999999999964</v>
      </c>
      <c r="I42" s="66">
        <f t="shared" si="9"/>
        <v>43.289999999999964</v>
      </c>
      <c r="J42" s="50">
        <f t="shared" si="10"/>
        <v>10</v>
      </c>
      <c r="N42" s="14">
        <f t="shared" si="11"/>
        <v>161</v>
      </c>
      <c r="O42" s="18" t="s">
        <v>177</v>
      </c>
      <c r="P42" s="17">
        <v>30</v>
      </c>
      <c r="Q42" s="3">
        <v>695.95</v>
      </c>
      <c r="R42" s="4">
        <v>711.4</v>
      </c>
      <c r="S42" s="3">
        <f t="shared" si="12"/>
        <v>675.95</v>
      </c>
      <c r="T42" s="60">
        <v>20</v>
      </c>
      <c r="U42" s="62"/>
      <c r="V42" s="62"/>
      <c r="W42" s="50">
        <f t="shared" si="4"/>
        <v>20</v>
      </c>
    </row>
    <row r="43" spans="1:23" ht="15.75" thickBot="1" x14ac:dyDescent="0.3">
      <c r="A43" s="94" t="s">
        <v>12</v>
      </c>
      <c r="B43" s="95"/>
      <c r="C43" s="95"/>
      <c r="D43" s="95"/>
      <c r="E43" s="95"/>
      <c r="F43" s="95"/>
      <c r="G43" s="95"/>
      <c r="H43" s="72">
        <f>SUM(H5:H42)</f>
        <v>2088.66</v>
      </c>
      <c r="I43" s="73">
        <f>SUM(I5:I42)</f>
        <v>1727.6599999999999</v>
      </c>
      <c r="J43" s="46">
        <f>SUM(J5:J42)</f>
        <v>380</v>
      </c>
      <c r="N43" s="94" t="s">
        <v>12</v>
      </c>
      <c r="O43" s="95"/>
      <c r="P43" s="95"/>
      <c r="Q43" s="95"/>
      <c r="R43" s="95"/>
      <c r="S43" s="95"/>
      <c r="T43" s="95"/>
      <c r="U43" s="16" t="e">
        <f>SUM(#REF!,J28:J42,U28:U42)</f>
        <v>#REF!</v>
      </c>
      <c r="V43" s="55" t="e">
        <f>SUM(#REF!,K28:K47,V28:V42)</f>
        <v>#REF!</v>
      </c>
      <c r="W43" s="56">
        <f>SUM(W5:W42)</f>
        <v>760</v>
      </c>
    </row>
    <row r="45" spans="1:23" x14ac:dyDescent="0.25">
      <c r="H45" s="2">
        <v>-0.5</v>
      </c>
    </row>
  </sheetData>
  <mergeCells count="17">
    <mergeCell ref="E2:E3"/>
    <mergeCell ref="N43:T43"/>
    <mergeCell ref="A43:G43"/>
    <mergeCell ref="A1:J1"/>
    <mergeCell ref="N1:W1"/>
    <mergeCell ref="P2:P3"/>
    <mergeCell ref="S2:S3"/>
    <mergeCell ref="T2:T3"/>
    <mergeCell ref="A2:A3"/>
    <mergeCell ref="B2:B3"/>
    <mergeCell ref="C2:C3"/>
    <mergeCell ref="D2:D3"/>
    <mergeCell ref="F2:F3"/>
    <mergeCell ref="G2:G3"/>
    <mergeCell ref="N2:N3"/>
    <mergeCell ref="O2:O3"/>
    <mergeCell ref="Q2:Q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Wall 1</vt:lpstr>
      <vt:lpstr>Wall 2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Taliaferro</dc:creator>
  <cp:lastModifiedBy>Osterhage, Kristopher</cp:lastModifiedBy>
  <dcterms:created xsi:type="dcterms:W3CDTF">2017-12-21T20:03:26Z</dcterms:created>
  <dcterms:modified xsi:type="dcterms:W3CDTF">2025-04-09T14:17:11Z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